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7795" windowHeight="12600"/>
  </bookViews>
  <sheets>
    <sheet name="Приложение 1" sheetId="1" r:id="rId1"/>
    <sheet name="Сравнение" sheetId="5" r:id="rId2"/>
    <sheet name="Лист1" sheetId="2" r:id="rId3"/>
    <sheet name="Лист2" sheetId="3" r:id="rId4"/>
    <sheet name="Лист3" sheetId="4" r:id="rId5"/>
  </sheets>
  <externalReferences>
    <externalReference r:id="rId6"/>
  </externalReferences>
  <definedNames>
    <definedName name="_xlnm._FilterDatabase" localSheetId="0" hidden="1">'Приложение 1'!$A$9:$BA$9</definedName>
    <definedName name="_xlnm.Print_Area" localSheetId="4">Лист3!$A$1:$F$63</definedName>
    <definedName name="_xlnm.Print_Area" localSheetId="0">'Приложение 1'!$A$1:$BA$126</definedName>
  </definedNames>
  <calcPr calcId="124519"/>
</workbook>
</file>

<file path=xl/calcChain.xml><?xml version="1.0" encoding="utf-8"?>
<calcChain xmlns="http://schemas.openxmlformats.org/spreadsheetml/2006/main">
  <c r="D11" i="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D10"/>
  <c r="CZ11" i="5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CZ28"/>
  <c r="DA28"/>
  <c r="DB28"/>
  <c r="DC28"/>
  <c r="DD28"/>
  <c r="DE28"/>
  <c r="DF28"/>
  <c r="DG28"/>
  <c r="DH28"/>
  <c r="DI28"/>
  <c r="DJ28"/>
  <c r="DK28"/>
  <c r="DL28"/>
  <c r="DM28"/>
  <c r="DN28"/>
  <c r="DO28"/>
  <c r="DP28"/>
  <c r="DQ28"/>
  <c r="DR28"/>
  <c r="DS28"/>
  <c r="DT28"/>
  <c r="DU28"/>
  <c r="DV28"/>
  <c r="DW28"/>
  <c r="DX28"/>
  <c r="DY28"/>
  <c r="EA28"/>
  <c r="EB28"/>
  <c r="EC28"/>
  <c r="ED28"/>
  <c r="EE28"/>
  <c r="EF28"/>
  <c r="EG28"/>
  <c r="EH28"/>
  <c r="EI28"/>
  <c r="EJ28"/>
  <c r="EK28"/>
  <c r="EL28"/>
  <c r="EM28"/>
  <c r="EN28"/>
  <c r="EO28"/>
  <c r="EP28"/>
  <c r="EQ28"/>
  <c r="ER28"/>
  <c r="ES28"/>
  <c r="ET28"/>
  <c r="EU28"/>
  <c r="EV28"/>
  <c r="EW28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ER29"/>
  <c r="ES29"/>
  <c r="ET29"/>
  <c r="EU29"/>
  <c r="EV29"/>
  <c r="EW29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CZ31"/>
  <c r="DA31"/>
  <c r="DB31"/>
  <c r="DC31"/>
  <c r="DD31"/>
  <c r="DE31"/>
  <c r="DF31"/>
  <c r="DG31"/>
  <c r="DH31"/>
  <c r="DI31"/>
  <c r="DJ31"/>
  <c r="DK31"/>
  <c r="DL31"/>
  <c r="DM31"/>
  <c r="DN31"/>
  <c r="DO31"/>
  <c r="DP31"/>
  <c r="DQ31"/>
  <c r="DR31"/>
  <c r="DS31"/>
  <c r="DT31"/>
  <c r="DU31"/>
  <c r="DV31"/>
  <c r="DW31"/>
  <c r="DX31"/>
  <c r="DY31"/>
  <c r="EA31"/>
  <c r="EB31"/>
  <c r="EC31"/>
  <c r="ED31"/>
  <c r="EE31"/>
  <c r="EF31"/>
  <c r="EG31"/>
  <c r="EH31"/>
  <c r="EI31"/>
  <c r="EJ31"/>
  <c r="EK31"/>
  <c r="EL31"/>
  <c r="EM31"/>
  <c r="EN31"/>
  <c r="EO31"/>
  <c r="EP31"/>
  <c r="EQ31"/>
  <c r="ER31"/>
  <c r="ES31"/>
  <c r="ET31"/>
  <c r="EU31"/>
  <c r="EV31"/>
  <c r="EW31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CZ33"/>
  <c r="DA33"/>
  <c r="DB33"/>
  <c r="DC33"/>
  <c r="DD33"/>
  <c r="DE33"/>
  <c r="DF33"/>
  <c r="DG33"/>
  <c r="DH33"/>
  <c r="DI33"/>
  <c r="DJ33"/>
  <c r="DK33"/>
  <c r="DL33"/>
  <c r="DM33"/>
  <c r="DN33"/>
  <c r="DO33"/>
  <c r="DP33"/>
  <c r="DQ33"/>
  <c r="DR33"/>
  <c r="DS33"/>
  <c r="DT33"/>
  <c r="DU33"/>
  <c r="DV33"/>
  <c r="DW33"/>
  <c r="DX33"/>
  <c r="DY33"/>
  <c r="EA33"/>
  <c r="EB33"/>
  <c r="EC33"/>
  <c r="ED33"/>
  <c r="EE33"/>
  <c r="EF33"/>
  <c r="EG33"/>
  <c r="EH33"/>
  <c r="EI33"/>
  <c r="EJ33"/>
  <c r="EK33"/>
  <c r="EL33"/>
  <c r="EM33"/>
  <c r="EN33"/>
  <c r="EO33"/>
  <c r="EP33"/>
  <c r="EQ33"/>
  <c r="ER33"/>
  <c r="ES33"/>
  <c r="ET33"/>
  <c r="EU33"/>
  <c r="EV33"/>
  <c r="EW33"/>
  <c r="CZ34"/>
  <c r="DA34"/>
  <c r="DB34"/>
  <c r="DC34"/>
  <c r="DD34"/>
  <c r="DE34"/>
  <c r="DF34"/>
  <c r="DG34"/>
  <c r="DH34"/>
  <c r="DI34"/>
  <c r="DJ34"/>
  <c r="DK34"/>
  <c r="DL34"/>
  <c r="DM34"/>
  <c r="DN34"/>
  <c r="DO34"/>
  <c r="DP34"/>
  <c r="DQ34"/>
  <c r="DR34"/>
  <c r="DS34"/>
  <c r="DT34"/>
  <c r="DU34"/>
  <c r="DV34"/>
  <c r="DW34"/>
  <c r="DX34"/>
  <c r="DY34"/>
  <c r="EA34"/>
  <c r="EB34"/>
  <c r="EC34"/>
  <c r="ED34"/>
  <c r="EE34"/>
  <c r="EF34"/>
  <c r="EG34"/>
  <c r="EH34"/>
  <c r="EI34"/>
  <c r="EJ34"/>
  <c r="EK34"/>
  <c r="EL34"/>
  <c r="EM34"/>
  <c r="EN34"/>
  <c r="EO34"/>
  <c r="EP34"/>
  <c r="EQ34"/>
  <c r="ER34"/>
  <c r="ES34"/>
  <c r="ET34"/>
  <c r="EU34"/>
  <c r="EV34"/>
  <c r="EW34"/>
  <c r="CZ35"/>
  <c r="DA35"/>
  <c r="DB35"/>
  <c r="DC35"/>
  <c r="DD35"/>
  <c r="DE35"/>
  <c r="DF35"/>
  <c r="DG35"/>
  <c r="DH35"/>
  <c r="DI35"/>
  <c r="DJ35"/>
  <c r="DK35"/>
  <c r="DL35"/>
  <c r="DM35"/>
  <c r="DN35"/>
  <c r="DO35"/>
  <c r="DP35"/>
  <c r="DQ35"/>
  <c r="DR35"/>
  <c r="DS35"/>
  <c r="DT35"/>
  <c r="DU35"/>
  <c r="DV35"/>
  <c r="DW35"/>
  <c r="DX35"/>
  <c r="DY35"/>
  <c r="EA35"/>
  <c r="EB35"/>
  <c r="EC35"/>
  <c r="ED35"/>
  <c r="EE35"/>
  <c r="EF35"/>
  <c r="EG35"/>
  <c r="EH35"/>
  <c r="EI35"/>
  <c r="EJ35"/>
  <c r="EK35"/>
  <c r="EL35"/>
  <c r="EM35"/>
  <c r="EN35"/>
  <c r="EO35"/>
  <c r="EP35"/>
  <c r="EQ35"/>
  <c r="ER35"/>
  <c r="ES35"/>
  <c r="ET35"/>
  <c r="EU35"/>
  <c r="EV35"/>
  <c r="EW35"/>
  <c r="CZ36"/>
  <c r="DA36"/>
  <c r="DB36"/>
  <c r="DC36"/>
  <c r="DD36"/>
  <c r="DE36"/>
  <c r="DF36"/>
  <c r="DG36"/>
  <c r="DH36"/>
  <c r="DI36"/>
  <c r="DJ36"/>
  <c r="DK36"/>
  <c r="DL36"/>
  <c r="DM36"/>
  <c r="DN36"/>
  <c r="DO36"/>
  <c r="DP36"/>
  <c r="DQ36"/>
  <c r="DR36"/>
  <c r="DS36"/>
  <c r="DT36"/>
  <c r="DU36"/>
  <c r="DV36"/>
  <c r="DW36"/>
  <c r="DX36"/>
  <c r="DY36"/>
  <c r="EA36"/>
  <c r="EB36"/>
  <c r="EC36"/>
  <c r="ED36"/>
  <c r="EE36"/>
  <c r="EF36"/>
  <c r="EG36"/>
  <c r="EH36"/>
  <c r="EI36"/>
  <c r="EJ36"/>
  <c r="EK36"/>
  <c r="EL36"/>
  <c r="EM36"/>
  <c r="EN36"/>
  <c r="EO36"/>
  <c r="EP36"/>
  <c r="EQ36"/>
  <c r="ER36"/>
  <c r="ES36"/>
  <c r="ET36"/>
  <c r="EU36"/>
  <c r="EV36"/>
  <c r="EW36"/>
  <c r="CZ37"/>
  <c r="DA37"/>
  <c r="DB37"/>
  <c r="DC37"/>
  <c r="DD37"/>
  <c r="DE37"/>
  <c r="DF37"/>
  <c r="DG37"/>
  <c r="DH37"/>
  <c r="DI37"/>
  <c r="DJ37"/>
  <c r="DK37"/>
  <c r="DL37"/>
  <c r="DM37"/>
  <c r="DN37"/>
  <c r="DO37"/>
  <c r="DP37"/>
  <c r="DQ37"/>
  <c r="DR37"/>
  <c r="DS37"/>
  <c r="DT37"/>
  <c r="DU37"/>
  <c r="DV37"/>
  <c r="DW37"/>
  <c r="DX37"/>
  <c r="DY37"/>
  <c r="EA37"/>
  <c r="EB37"/>
  <c r="EC37"/>
  <c r="ED37"/>
  <c r="EE37"/>
  <c r="EF37"/>
  <c r="EG37"/>
  <c r="EH37"/>
  <c r="EI37"/>
  <c r="EJ37"/>
  <c r="EK37"/>
  <c r="EL37"/>
  <c r="EM37"/>
  <c r="EN37"/>
  <c r="EO37"/>
  <c r="EP37"/>
  <c r="EQ37"/>
  <c r="ER37"/>
  <c r="ES37"/>
  <c r="ET37"/>
  <c r="EU37"/>
  <c r="EV37"/>
  <c r="EW37"/>
  <c r="CZ38"/>
  <c r="DA38"/>
  <c r="DB38"/>
  <c r="DC38"/>
  <c r="DD38"/>
  <c r="DE38"/>
  <c r="DF38"/>
  <c r="DG38"/>
  <c r="DH38"/>
  <c r="DI38"/>
  <c r="DJ38"/>
  <c r="DK38"/>
  <c r="DL38"/>
  <c r="DM38"/>
  <c r="DN38"/>
  <c r="DO38"/>
  <c r="DP38"/>
  <c r="DQ38"/>
  <c r="DR38"/>
  <c r="DS38"/>
  <c r="DT38"/>
  <c r="DU38"/>
  <c r="DV38"/>
  <c r="DW38"/>
  <c r="DX38"/>
  <c r="DY38"/>
  <c r="EA38"/>
  <c r="EB38"/>
  <c r="EC38"/>
  <c r="ED38"/>
  <c r="EE38"/>
  <c r="EF38"/>
  <c r="EG38"/>
  <c r="EH38"/>
  <c r="EI38"/>
  <c r="EJ38"/>
  <c r="EK38"/>
  <c r="EL38"/>
  <c r="EM38"/>
  <c r="EN38"/>
  <c r="EO38"/>
  <c r="EP38"/>
  <c r="EQ38"/>
  <c r="ER38"/>
  <c r="ES38"/>
  <c r="ET38"/>
  <c r="EU38"/>
  <c r="EV38"/>
  <c r="EW38"/>
  <c r="CZ39"/>
  <c r="DA39"/>
  <c r="DB39"/>
  <c r="DC39"/>
  <c r="DD39"/>
  <c r="DE39"/>
  <c r="DF39"/>
  <c r="DG39"/>
  <c r="DH39"/>
  <c r="DI39"/>
  <c r="DJ39"/>
  <c r="DK39"/>
  <c r="DL39"/>
  <c r="DM39"/>
  <c r="DN39"/>
  <c r="DO39"/>
  <c r="DP39"/>
  <c r="DQ39"/>
  <c r="DR39"/>
  <c r="DS39"/>
  <c r="DT39"/>
  <c r="DU39"/>
  <c r="DV39"/>
  <c r="DW39"/>
  <c r="DX39"/>
  <c r="DY39"/>
  <c r="EA39"/>
  <c r="EB39"/>
  <c r="EC39"/>
  <c r="ED39"/>
  <c r="EE39"/>
  <c r="EF39"/>
  <c r="EG39"/>
  <c r="EH39"/>
  <c r="EI39"/>
  <c r="EJ39"/>
  <c r="EK39"/>
  <c r="EL39"/>
  <c r="EM39"/>
  <c r="EN39"/>
  <c r="EO39"/>
  <c r="EP39"/>
  <c r="EQ39"/>
  <c r="ER39"/>
  <c r="ES39"/>
  <c r="ET39"/>
  <c r="EU39"/>
  <c r="EV39"/>
  <c r="EW39"/>
  <c r="CZ40"/>
  <c r="DA40"/>
  <c r="DB40"/>
  <c r="DC40"/>
  <c r="DD40"/>
  <c r="DE40"/>
  <c r="DF40"/>
  <c r="DG40"/>
  <c r="DH40"/>
  <c r="DI40"/>
  <c r="DJ40"/>
  <c r="DK40"/>
  <c r="DL40"/>
  <c r="DM40"/>
  <c r="DN40"/>
  <c r="DO40"/>
  <c r="DP40"/>
  <c r="DQ40"/>
  <c r="DR40"/>
  <c r="DS40"/>
  <c r="DT40"/>
  <c r="DU40"/>
  <c r="DV40"/>
  <c r="DW40"/>
  <c r="DX40"/>
  <c r="DY40"/>
  <c r="EA40"/>
  <c r="EB40"/>
  <c r="EC40"/>
  <c r="ED40"/>
  <c r="EE40"/>
  <c r="EF40"/>
  <c r="EG40"/>
  <c r="EH40"/>
  <c r="EI40"/>
  <c r="EJ40"/>
  <c r="EK40"/>
  <c r="EL40"/>
  <c r="EM40"/>
  <c r="EN40"/>
  <c r="EO40"/>
  <c r="EP40"/>
  <c r="EQ40"/>
  <c r="ER40"/>
  <c r="ES40"/>
  <c r="ET40"/>
  <c r="EU40"/>
  <c r="EV40"/>
  <c r="EW40"/>
  <c r="CZ41"/>
  <c r="DA41"/>
  <c r="DB41"/>
  <c r="DC41"/>
  <c r="DD41"/>
  <c r="DE41"/>
  <c r="DF41"/>
  <c r="DG41"/>
  <c r="DH41"/>
  <c r="DI41"/>
  <c r="DJ41"/>
  <c r="DK41"/>
  <c r="DL41"/>
  <c r="DM41"/>
  <c r="DN41"/>
  <c r="DO41"/>
  <c r="DP41"/>
  <c r="DQ41"/>
  <c r="DR41"/>
  <c r="DS41"/>
  <c r="DT41"/>
  <c r="DU41"/>
  <c r="DV41"/>
  <c r="DW41"/>
  <c r="DX41"/>
  <c r="DY41"/>
  <c r="EA41"/>
  <c r="EB41"/>
  <c r="EC41"/>
  <c r="ED41"/>
  <c r="EE41"/>
  <c r="EF41"/>
  <c r="EG41"/>
  <c r="EH41"/>
  <c r="EI41"/>
  <c r="EJ41"/>
  <c r="EK41"/>
  <c r="EL41"/>
  <c r="EM41"/>
  <c r="EN41"/>
  <c r="EO41"/>
  <c r="EP41"/>
  <c r="EQ41"/>
  <c r="ER41"/>
  <c r="ES41"/>
  <c r="ET41"/>
  <c r="EU41"/>
  <c r="EV41"/>
  <c r="EW41"/>
  <c r="CZ42"/>
  <c r="DA42"/>
  <c r="DB42"/>
  <c r="DC42"/>
  <c r="DD42"/>
  <c r="DE42"/>
  <c r="DF42"/>
  <c r="DG42"/>
  <c r="DH42"/>
  <c r="DI42"/>
  <c r="DJ42"/>
  <c r="DK42"/>
  <c r="DL42"/>
  <c r="DM42"/>
  <c r="DN42"/>
  <c r="DO42"/>
  <c r="DP42"/>
  <c r="DQ42"/>
  <c r="DR42"/>
  <c r="DS42"/>
  <c r="DT42"/>
  <c r="DU42"/>
  <c r="DV42"/>
  <c r="DW42"/>
  <c r="DX42"/>
  <c r="DY42"/>
  <c r="EA42"/>
  <c r="EB42"/>
  <c r="EC42"/>
  <c r="ED42"/>
  <c r="EE42"/>
  <c r="EF42"/>
  <c r="EG42"/>
  <c r="EH42"/>
  <c r="EI42"/>
  <c r="EJ42"/>
  <c r="EK42"/>
  <c r="EL42"/>
  <c r="EM42"/>
  <c r="EN42"/>
  <c r="EO42"/>
  <c r="EP42"/>
  <c r="EQ42"/>
  <c r="ER42"/>
  <c r="ES42"/>
  <c r="ET42"/>
  <c r="EU42"/>
  <c r="EV42"/>
  <c r="EW42"/>
  <c r="CZ43"/>
  <c r="DA43"/>
  <c r="DB43"/>
  <c r="DC43"/>
  <c r="DD43"/>
  <c r="DE43"/>
  <c r="DF43"/>
  <c r="DG43"/>
  <c r="DH43"/>
  <c r="DI43"/>
  <c r="DJ43"/>
  <c r="DK43"/>
  <c r="DL43"/>
  <c r="DM43"/>
  <c r="DN43"/>
  <c r="DO43"/>
  <c r="DP43"/>
  <c r="DQ43"/>
  <c r="DR43"/>
  <c r="DS43"/>
  <c r="DT43"/>
  <c r="DU43"/>
  <c r="DV43"/>
  <c r="DW43"/>
  <c r="DX43"/>
  <c r="DY43"/>
  <c r="EA43"/>
  <c r="EB43"/>
  <c r="EC43"/>
  <c r="ED43"/>
  <c r="EE43"/>
  <c r="EF43"/>
  <c r="EG43"/>
  <c r="EH43"/>
  <c r="EI43"/>
  <c r="EJ43"/>
  <c r="EK43"/>
  <c r="EL43"/>
  <c r="EM43"/>
  <c r="EN43"/>
  <c r="EO43"/>
  <c r="EP43"/>
  <c r="EQ43"/>
  <c r="ER43"/>
  <c r="ES43"/>
  <c r="ET43"/>
  <c r="EU43"/>
  <c r="EV43"/>
  <c r="EW43"/>
  <c r="CZ44"/>
  <c r="DA44"/>
  <c r="DB44"/>
  <c r="DC44"/>
  <c r="DD44"/>
  <c r="DE44"/>
  <c r="DF44"/>
  <c r="DG44"/>
  <c r="DH44"/>
  <c r="DI44"/>
  <c r="DJ44"/>
  <c r="DK44"/>
  <c r="DL44"/>
  <c r="DM44"/>
  <c r="DN44"/>
  <c r="DO44"/>
  <c r="DP44"/>
  <c r="DQ44"/>
  <c r="DR44"/>
  <c r="DS44"/>
  <c r="DT44"/>
  <c r="DU44"/>
  <c r="DV44"/>
  <c r="DW44"/>
  <c r="DX44"/>
  <c r="DY44"/>
  <c r="EA44"/>
  <c r="EB44"/>
  <c r="EC44"/>
  <c r="ED44"/>
  <c r="EE44"/>
  <c r="EF44"/>
  <c r="EG44"/>
  <c r="EH44"/>
  <c r="EI44"/>
  <c r="EJ44"/>
  <c r="EK44"/>
  <c r="EL44"/>
  <c r="EM44"/>
  <c r="EN44"/>
  <c r="EO44"/>
  <c r="EP44"/>
  <c r="EQ44"/>
  <c r="ER44"/>
  <c r="ES44"/>
  <c r="ET44"/>
  <c r="EU44"/>
  <c r="EV44"/>
  <c r="EW44"/>
  <c r="CZ47"/>
  <c r="DA47"/>
  <c r="DB47"/>
  <c r="DC47"/>
  <c r="DD47"/>
  <c r="DE47"/>
  <c r="DF47"/>
  <c r="DG47"/>
  <c r="DH47"/>
  <c r="DI47"/>
  <c r="DJ47"/>
  <c r="DK47"/>
  <c r="DL47"/>
  <c r="DM47"/>
  <c r="DN47"/>
  <c r="DO47"/>
  <c r="DP47"/>
  <c r="DQ47"/>
  <c r="DR47"/>
  <c r="DS47"/>
  <c r="DT47"/>
  <c r="DU47"/>
  <c r="DV47"/>
  <c r="DW47"/>
  <c r="DX47"/>
  <c r="DY47"/>
  <c r="EA47"/>
  <c r="EB47"/>
  <c r="EC47"/>
  <c r="ED47"/>
  <c r="EE47"/>
  <c r="EF47"/>
  <c r="EG47"/>
  <c r="EH47"/>
  <c r="EI47"/>
  <c r="EJ47"/>
  <c r="EK47"/>
  <c r="EL47"/>
  <c r="EM47"/>
  <c r="EN47"/>
  <c r="EO47"/>
  <c r="EP47"/>
  <c r="EQ47"/>
  <c r="ER47"/>
  <c r="ES47"/>
  <c r="ET47"/>
  <c r="EU47"/>
  <c r="EV47"/>
  <c r="EW47"/>
  <c r="CZ48"/>
  <c r="DA48"/>
  <c r="DB48"/>
  <c r="DC48"/>
  <c r="DD48"/>
  <c r="DE48"/>
  <c r="DF48"/>
  <c r="DG48"/>
  <c r="DH48"/>
  <c r="DI48"/>
  <c r="DJ48"/>
  <c r="DK48"/>
  <c r="DL48"/>
  <c r="DM48"/>
  <c r="DN48"/>
  <c r="DO48"/>
  <c r="DP48"/>
  <c r="DQ48"/>
  <c r="DR48"/>
  <c r="DS48"/>
  <c r="DT48"/>
  <c r="DU48"/>
  <c r="DV48"/>
  <c r="DW48"/>
  <c r="DX48"/>
  <c r="DY48"/>
  <c r="EA48"/>
  <c r="EB48"/>
  <c r="EC48"/>
  <c r="ED48"/>
  <c r="EE48"/>
  <c r="EF48"/>
  <c r="EG48"/>
  <c r="EH48"/>
  <c r="EI48"/>
  <c r="EJ48"/>
  <c r="EK48"/>
  <c r="EL48"/>
  <c r="EM48"/>
  <c r="EN48"/>
  <c r="EO48"/>
  <c r="EP48"/>
  <c r="EQ48"/>
  <c r="ER48"/>
  <c r="ES48"/>
  <c r="ET48"/>
  <c r="EU48"/>
  <c r="EV48"/>
  <c r="EW48"/>
  <c r="CZ49"/>
  <c r="DA49"/>
  <c r="DB49"/>
  <c r="DC49"/>
  <c r="DD49"/>
  <c r="DE49"/>
  <c r="DF49"/>
  <c r="DG49"/>
  <c r="DH49"/>
  <c r="DI49"/>
  <c r="DJ49"/>
  <c r="DK49"/>
  <c r="DL49"/>
  <c r="DM49"/>
  <c r="DN49"/>
  <c r="DO49"/>
  <c r="DP49"/>
  <c r="DQ49"/>
  <c r="DR49"/>
  <c r="DS49"/>
  <c r="DT49"/>
  <c r="DU49"/>
  <c r="DV49"/>
  <c r="DW49"/>
  <c r="DX49"/>
  <c r="DY49"/>
  <c r="EA49"/>
  <c r="EB49"/>
  <c r="EC49"/>
  <c r="ED49"/>
  <c r="EE49"/>
  <c r="EF49"/>
  <c r="EG49"/>
  <c r="EH49"/>
  <c r="EI49"/>
  <c r="EJ49"/>
  <c r="EK49"/>
  <c r="EL49"/>
  <c r="EM49"/>
  <c r="EN49"/>
  <c r="EO49"/>
  <c r="EP49"/>
  <c r="EQ49"/>
  <c r="ER49"/>
  <c r="ES49"/>
  <c r="ET49"/>
  <c r="EU49"/>
  <c r="EV49"/>
  <c r="EW49"/>
  <c r="CZ50"/>
  <c r="DA50"/>
  <c r="DB50"/>
  <c r="DC50"/>
  <c r="DD50"/>
  <c r="DE50"/>
  <c r="DF50"/>
  <c r="DG50"/>
  <c r="DH50"/>
  <c r="DI50"/>
  <c r="DJ50"/>
  <c r="DK50"/>
  <c r="DL50"/>
  <c r="DM50"/>
  <c r="DN50"/>
  <c r="DO50"/>
  <c r="DP50"/>
  <c r="DQ50"/>
  <c r="DR50"/>
  <c r="DS50"/>
  <c r="DT50"/>
  <c r="DU50"/>
  <c r="DV50"/>
  <c r="DW50"/>
  <c r="DX50"/>
  <c r="DY50"/>
  <c r="EA50"/>
  <c r="EB50"/>
  <c r="EC50"/>
  <c r="ED50"/>
  <c r="EE50"/>
  <c r="EF50"/>
  <c r="EG50"/>
  <c r="EH50"/>
  <c r="EI50"/>
  <c r="EJ50"/>
  <c r="EK50"/>
  <c r="EL50"/>
  <c r="EM50"/>
  <c r="EN50"/>
  <c r="EO50"/>
  <c r="EP50"/>
  <c r="EQ50"/>
  <c r="ER50"/>
  <c r="ES50"/>
  <c r="ET50"/>
  <c r="EU50"/>
  <c r="EV50"/>
  <c r="EW50"/>
  <c r="CZ51"/>
  <c r="DA51"/>
  <c r="DB51"/>
  <c r="DC51"/>
  <c r="DD51"/>
  <c r="DE51"/>
  <c r="DF51"/>
  <c r="DG51"/>
  <c r="DH51"/>
  <c r="DI51"/>
  <c r="DJ51"/>
  <c r="DK51"/>
  <c r="DL51"/>
  <c r="DM51"/>
  <c r="DN51"/>
  <c r="DO51"/>
  <c r="DP51"/>
  <c r="DQ51"/>
  <c r="DR51"/>
  <c r="DS51"/>
  <c r="DT51"/>
  <c r="DU51"/>
  <c r="DV51"/>
  <c r="DW51"/>
  <c r="DX51"/>
  <c r="DY51"/>
  <c r="EA51"/>
  <c r="EB51"/>
  <c r="EC51"/>
  <c r="ED51"/>
  <c r="EE51"/>
  <c r="EF51"/>
  <c r="EG51"/>
  <c r="EH51"/>
  <c r="EI51"/>
  <c r="EJ51"/>
  <c r="EK51"/>
  <c r="EL51"/>
  <c r="EM51"/>
  <c r="EN51"/>
  <c r="EO51"/>
  <c r="EP51"/>
  <c r="EQ51"/>
  <c r="ER51"/>
  <c r="ES51"/>
  <c r="ET51"/>
  <c r="EU51"/>
  <c r="EV51"/>
  <c r="EW51"/>
  <c r="CZ52"/>
  <c r="DA52"/>
  <c r="DB52"/>
  <c r="DC52"/>
  <c r="DD52"/>
  <c r="DE52"/>
  <c r="DF52"/>
  <c r="DG52"/>
  <c r="DH52"/>
  <c r="DI52"/>
  <c r="DJ52"/>
  <c r="DK52"/>
  <c r="DL52"/>
  <c r="DM52"/>
  <c r="DN52"/>
  <c r="DO52"/>
  <c r="DP52"/>
  <c r="DQ52"/>
  <c r="DR52"/>
  <c r="DS52"/>
  <c r="DT52"/>
  <c r="DU52"/>
  <c r="DV52"/>
  <c r="DW52"/>
  <c r="DX52"/>
  <c r="DY52"/>
  <c r="EA52"/>
  <c r="EB52"/>
  <c r="EC52"/>
  <c r="ED52"/>
  <c r="EE52"/>
  <c r="EF52"/>
  <c r="EG52"/>
  <c r="EH52"/>
  <c r="EI52"/>
  <c r="EJ52"/>
  <c r="EK52"/>
  <c r="EL52"/>
  <c r="EM52"/>
  <c r="EN52"/>
  <c r="EO52"/>
  <c r="EP52"/>
  <c r="EQ52"/>
  <c r="ER52"/>
  <c r="ES52"/>
  <c r="ET52"/>
  <c r="EU52"/>
  <c r="EV52"/>
  <c r="EW52"/>
  <c r="CZ53"/>
  <c r="DA53"/>
  <c r="DB53"/>
  <c r="DC53"/>
  <c r="DD53"/>
  <c r="DE53"/>
  <c r="DF53"/>
  <c r="DG53"/>
  <c r="DH53"/>
  <c r="DI53"/>
  <c r="DJ53"/>
  <c r="DK53"/>
  <c r="DL53"/>
  <c r="DM53"/>
  <c r="DN53"/>
  <c r="DO53"/>
  <c r="DP53"/>
  <c r="DQ53"/>
  <c r="DR53"/>
  <c r="DS53"/>
  <c r="DT53"/>
  <c r="DU53"/>
  <c r="DV53"/>
  <c r="DW53"/>
  <c r="DX53"/>
  <c r="DY53"/>
  <c r="EA53"/>
  <c r="EB53"/>
  <c r="EC53"/>
  <c r="ED53"/>
  <c r="EE53"/>
  <c r="EF53"/>
  <c r="EG53"/>
  <c r="EH53"/>
  <c r="EI53"/>
  <c r="EJ53"/>
  <c r="EK53"/>
  <c r="EL53"/>
  <c r="EM53"/>
  <c r="EN53"/>
  <c r="EO53"/>
  <c r="EP53"/>
  <c r="EQ53"/>
  <c r="ER53"/>
  <c r="ES53"/>
  <c r="ET53"/>
  <c r="EU53"/>
  <c r="EV53"/>
  <c r="EW53"/>
  <c r="CZ55"/>
  <c r="DA55"/>
  <c r="DB55"/>
  <c r="DC55"/>
  <c r="DD55"/>
  <c r="DE55"/>
  <c r="DF55"/>
  <c r="DG55"/>
  <c r="DH55"/>
  <c r="DI55"/>
  <c r="DJ55"/>
  <c r="DK55"/>
  <c r="DL55"/>
  <c r="DM55"/>
  <c r="DN55"/>
  <c r="DO55"/>
  <c r="DP55"/>
  <c r="DQ55"/>
  <c r="DR55"/>
  <c r="DS55"/>
  <c r="DT55"/>
  <c r="DU55"/>
  <c r="DV55"/>
  <c r="DW55"/>
  <c r="DX55"/>
  <c r="DY55"/>
  <c r="EA55"/>
  <c r="EB55"/>
  <c r="EC55"/>
  <c r="ED55"/>
  <c r="EE55"/>
  <c r="EF55"/>
  <c r="EG55"/>
  <c r="EH55"/>
  <c r="EI55"/>
  <c r="EJ55"/>
  <c r="EK55"/>
  <c r="EL55"/>
  <c r="EM55"/>
  <c r="EN55"/>
  <c r="EO55"/>
  <c r="EP55"/>
  <c r="EQ55"/>
  <c r="ER55"/>
  <c r="ES55"/>
  <c r="ET55"/>
  <c r="EU55"/>
  <c r="EV55"/>
  <c r="EW55"/>
  <c r="CZ56"/>
  <c r="DA56"/>
  <c r="DB56"/>
  <c r="DC56"/>
  <c r="DD56"/>
  <c r="DE56"/>
  <c r="DF56"/>
  <c r="DG56"/>
  <c r="DH56"/>
  <c r="DI56"/>
  <c r="DJ56"/>
  <c r="DK56"/>
  <c r="DL56"/>
  <c r="DM56"/>
  <c r="DN56"/>
  <c r="DO56"/>
  <c r="DP56"/>
  <c r="DQ56"/>
  <c r="DR56"/>
  <c r="DS56"/>
  <c r="DT56"/>
  <c r="DU56"/>
  <c r="DV56"/>
  <c r="DW56"/>
  <c r="DX56"/>
  <c r="DY56"/>
  <c r="EA56"/>
  <c r="EB56"/>
  <c r="EC56"/>
  <c r="ED56"/>
  <c r="EE56"/>
  <c r="EF56"/>
  <c r="EG56"/>
  <c r="EH56"/>
  <c r="EI56"/>
  <c r="EJ56"/>
  <c r="EK56"/>
  <c r="EL56"/>
  <c r="EM56"/>
  <c r="EN56"/>
  <c r="EO56"/>
  <c r="EP56"/>
  <c r="EQ56"/>
  <c r="ER56"/>
  <c r="ES56"/>
  <c r="ET56"/>
  <c r="EU56"/>
  <c r="EV56"/>
  <c r="EW56"/>
  <c r="CZ57"/>
  <c r="DA57"/>
  <c r="DB57"/>
  <c r="DC57"/>
  <c r="DD57"/>
  <c r="DE57"/>
  <c r="DF57"/>
  <c r="DG57"/>
  <c r="DH57"/>
  <c r="DI57"/>
  <c r="DJ57"/>
  <c r="DK57"/>
  <c r="DL57"/>
  <c r="DM57"/>
  <c r="DN57"/>
  <c r="DO57"/>
  <c r="DP57"/>
  <c r="DQ57"/>
  <c r="DR57"/>
  <c r="DS57"/>
  <c r="DT57"/>
  <c r="DU57"/>
  <c r="DV57"/>
  <c r="DW57"/>
  <c r="DX57"/>
  <c r="DY57"/>
  <c r="EA57"/>
  <c r="EB57"/>
  <c r="EC57"/>
  <c r="ED57"/>
  <c r="EE57"/>
  <c r="EF57"/>
  <c r="EG57"/>
  <c r="EH57"/>
  <c r="EI57"/>
  <c r="EJ57"/>
  <c r="EK57"/>
  <c r="EL57"/>
  <c r="EM57"/>
  <c r="EN57"/>
  <c r="EO57"/>
  <c r="EP57"/>
  <c r="EQ57"/>
  <c r="ER57"/>
  <c r="ES57"/>
  <c r="ET57"/>
  <c r="EU57"/>
  <c r="EV57"/>
  <c r="EW57"/>
  <c r="CZ58"/>
  <c r="DA58"/>
  <c r="DB58"/>
  <c r="DC58"/>
  <c r="DD58"/>
  <c r="DE58"/>
  <c r="DF58"/>
  <c r="DG58"/>
  <c r="DH58"/>
  <c r="DI58"/>
  <c r="DJ58"/>
  <c r="DK58"/>
  <c r="DL58"/>
  <c r="DM58"/>
  <c r="DN58"/>
  <c r="DO58"/>
  <c r="DP58"/>
  <c r="DQ58"/>
  <c r="DR58"/>
  <c r="DS58"/>
  <c r="DT58"/>
  <c r="DU58"/>
  <c r="DV58"/>
  <c r="DW58"/>
  <c r="DX58"/>
  <c r="DY58"/>
  <c r="EA58"/>
  <c r="EB58"/>
  <c r="EC58"/>
  <c r="ED58"/>
  <c r="EE58"/>
  <c r="EF58"/>
  <c r="EG58"/>
  <c r="EH58"/>
  <c r="EI58"/>
  <c r="EJ58"/>
  <c r="EK58"/>
  <c r="EL58"/>
  <c r="EM58"/>
  <c r="EN58"/>
  <c r="EO58"/>
  <c r="EP58"/>
  <c r="EQ58"/>
  <c r="ER58"/>
  <c r="ES58"/>
  <c r="ET58"/>
  <c r="EU58"/>
  <c r="EV58"/>
  <c r="EW58"/>
  <c r="CZ59"/>
  <c r="DA59"/>
  <c r="DB59"/>
  <c r="DC59"/>
  <c r="DD59"/>
  <c r="DE59"/>
  <c r="DF59"/>
  <c r="DG59"/>
  <c r="DH59"/>
  <c r="DI59"/>
  <c r="DJ59"/>
  <c r="DK59"/>
  <c r="DL59"/>
  <c r="DM59"/>
  <c r="DN59"/>
  <c r="DO59"/>
  <c r="DP59"/>
  <c r="DQ59"/>
  <c r="DR59"/>
  <c r="DS59"/>
  <c r="DT59"/>
  <c r="DU59"/>
  <c r="DV59"/>
  <c r="DW59"/>
  <c r="DX59"/>
  <c r="DY59"/>
  <c r="EA59"/>
  <c r="EB59"/>
  <c r="EC59"/>
  <c r="ED59"/>
  <c r="EE59"/>
  <c r="EF59"/>
  <c r="EG59"/>
  <c r="EH59"/>
  <c r="EI59"/>
  <c r="EJ59"/>
  <c r="EK59"/>
  <c r="EL59"/>
  <c r="EM59"/>
  <c r="EN59"/>
  <c r="EO59"/>
  <c r="EP59"/>
  <c r="EQ59"/>
  <c r="ER59"/>
  <c r="ES59"/>
  <c r="ET59"/>
  <c r="EU59"/>
  <c r="EV59"/>
  <c r="EW59"/>
  <c r="CZ60"/>
  <c r="DA60"/>
  <c r="DB60"/>
  <c r="DC60"/>
  <c r="DD60"/>
  <c r="DE60"/>
  <c r="DF60"/>
  <c r="DG60"/>
  <c r="DH60"/>
  <c r="DI60"/>
  <c r="DJ60"/>
  <c r="DK60"/>
  <c r="DL60"/>
  <c r="DM60"/>
  <c r="DN60"/>
  <c r="DO60"/>
  <c r="DP60"/>
  <c r="DQ60"/>
  <c r="DR60"/>
  <c r="DS60"/>
  <c r="DT60"/>
  <c r="DU60"/>
  <c r="DV60"/>
  <c r="DW60"/>
  <c r="DX60"/>
  <c r="DY60"/>
  <c r="EA60"/>
  <c r="EB60"/>
  <c r="EC60"/>
  <c r="ED60"/>
  <c r="EE60"/>
  <c r="EF60"/>
  <c r="EG60"/>
  <c r="EH60"/>
  <c r="EI60"/>
  <c r="EJ60"/>
  <c r="EK60"/>
  <c r="EL60"/>
  <c r="EM60"/>
  <c r="EN60"/>
  <c r="EO60"/>
  <c r="EP60"/>
  <c r="EQ60"/>
  <c r="ER60"/>
  <c r="ES60"/>
  <c r="ET60"/>
  <c r="EU60"/>
  <c r="EV60"/>
  <c r="EW60"/>
  <c r="CZ61"/>
  <c r="DA61"/>
  <c r="DB61"/>
  <c r="DC61"/>
  <c r="DD61"/>
  <c r="DE61"/>
  <c r="DF61"/>
  <c r="DG61"/>
  <c r="DH61"/>
  <c r="DI61"/>
  <c r="DJ61"/>
  <c r="DK61"/>
  <c r="DL61"/>
  <c r="DM61"/>
  <c r="DN61"/>
  <c r="DO61"/>
  <c r="DP61"/>
  <c r="DQ61"/>
  <c r="DR61"/>
  <c r="DS61"/>
  <c r="DT61"/>
  <c r="DU61"/>
  <c r="DV61"/>
  <c r="DW61"/>
  <c r="DX61"/>
  <c r="DY61"/>
  <c r="EA61"/>
  <c r="EB61"/>
  <c r="EC61"/>
  <c r="ED61"/>
  <c r="EE61"/>
  <c r="EF61"/>
  <c r="EG61"/>
  <c r="EH61"/>
  <c r="EI61"/>
  <c r="EJ61"/>
  <c r="EK61"/>
  <c r="EL61"/>
  <c r="EM61"/>
  <c r="EN61"/>
  <c r="EO61"/>
  <c r="EP61"/>
  <c r="EQ61"/>
  <c r="ER61"/>
  <c r="ES61"/>
  <c r="ET61"/>
  <c r="EU61"/>
  <c r="EV61"/>
  <c r="EW61"/>
  <c r="CZ62"/>
  <c r="DA62"/>
  <c r="DB62"/>
  <c r="DC62"/>
  <c r="DD62"/>
  <c r="DE62"/>
  <c r="DF62"/>
  <c r="DG62"/>
  <c r="DH62"/>
  <c r="DI62"/>
  <c r="DJ62"/>
  <c r="DK62"/>
  <c r="DL62"/>
  <c r="DM62"/>
  <c r="DN62"/>
  <c r="DO62"/>
  <c r="DP62"/>
  <c r="DQ62"/>
  <c r="DR62"/>
  <c r="DS62"/>
  <c r="DT62"/>
  <c r="DU62"/>
  <c r="DV62"/>
  <c r="DW62"/>
  <c r="DX62"/>
  <c r="DY62"/>
  <c r="EA62"/>
  <c r="EB62"/>
  <c r="EC62"/>
  <c r="ED62"/>
  <c r="EE62"/>
  <c r="EF62"/>
  <c r="EG62"/>
  <c r="EH62"/>
  <c r="EI62"/>
  <c r="EJ62"/>
  <c r="EK62"/>
  <c r="EL62"/>
  <c r="EM62"/>
  <c r="EN62"/>
  <c r="EO62"/>
  <c r="EP62"/>
  <c r="EQ62"/>
  <c r="ER62"/>
  <c r="ES62"/>
  <c r="ET62"/>
  <c r="EU62"/>
  <c r="EV62"/>
  <c r="EW62"/>
  <c r="CZ63"/>
  <c r="DA63"/>
  <c r="DB63"/>
  <c r="DC63"/>
  <c r="DD63"/>
  <c r="DE63"/>
  <c r="DF63"/>
  <c r="DG63"/>
  <c r="DH63"/>
  <c r="DI63"/>
  <c r="DJ63"/>
  <c r="DK63"/>
  <c r="DL63"/>
  <c r="DM63"/>
  <c r="DN63"/>
  <c r="DO63"/>
  <c r="DP63"/>
  <c r="DQ63"/>
  <c r="DR63"/>
  <c r="DS63"/>
  <c r="DT63"/>
  <c r="DU63"/>
  <c r="DV63"/>
  <c r="DW63"/>
  <c r="DX63"/>
  <c r="DY63"/>
  <c r="EA63"/>
  <c r="EB63"/>
  <c r="EC63"/>
  <c r="ED63"/>
  <c r="EE63"/>
  <c r="EF63"/>
  <c r="EG63"/>
  <c r="EH63"/>
  <c r="EI63"/>
  <c r="EJ63"/>
  <c r="EK63"/>
  <c r="EL63"/>
  <c r="EM63"/>
  <c r="EN63"/>
  <c r="EO63"/>
  <c r="EP63"/>
  <c r="EQ63"/>
  <c r="ER63"/>
  <c r="ES63"/>
  <c r="ET63"/>
  <c r="EU63"/>
  <c r="EV63"/>
  <c r="EW63"/>
  <c r="CZ64"/>
  <c r="DA64"/>
  <c r="DB64"/>
  <c r="DC64"/>
  <c r="DD64"/>
  <c r="DE64"/>
  <c r="DF64"/>
  <c r="DG64"/>
  <c r="DH64"/>
  <c r="DI64"/>
  <c r="DJ64"/>
  <c r="DK64"/>
  <c r="DL64"/>
  <c r="DM64"/>
  <c r="DN64"/>
  <c r="DO64"/>
  <c r="DP64"/>
  <c r="DQ64"/>
  <c r="DR64"/>
  <c r="DS64"/>
  <c r="DT64"/>
  <c r="DU64"/>
  <c r="DV64"/>
  <c r="DW64"/>
  <c r="DX64"/>
  <c r="DY64"/>
  <c r="EA64"/>
  <c r="EB64"/>
  <c r="EC64"/>
  <c r="ED64"/>
  <c r="EE64"/>
  <c r="EF64"/>
  <c r="EG64"/>
  <c r="EH64"/>
  <c r="EI64"/>
  <c r="EJ64"/>
  <c r="EK64"/>
  <c r="EL64"/>
  <c r="EM64"/>
  <c r="EN64"/>
  <c r="EO64"/>
  <c r="EP64"/>
  <c r="EQ64"/>
  <c r="ER64"/>
  <c r="ES64"/>
  <c r="ET64"/>
  <c r="EU64"/>
  <c r="EV64"/>
  <c r="EW64"/>
  <c r="CZ65"/>
  <c r="DA65"/>
  <c r="DB65"/>
  <c r="DC65"/>
  <c r="DD65"/>
  <c r="DE65"/>
  <c r="DF65"/>
  <c r="DG65"/>
  <c r="DH65"/>
  <c r="DI65"/>
  <c r="DJ65"/>
  <c r="DK65"/>
  <c r="DL65"/>
  <c r="DM65"/>
  <c r="DN65"/>
  <c r="DO65"/>
  <c r="DP65"/>
  <c r="DQ65"/>
  <c r="DR65"/>
  <c r="DS65"/>
  <c r="DT65"/>
  <c r="DU65"/>
  <c r="DV65"/>
  <c r="DW65"/>
  <c r="DX65"/>
  <c r="DY65"/>
  <c r="EA65"/>
  <c r="EB65"/>
  <c r="EC65"/>
  <c r="ED65"/>
  <c r="EE65"/>
  <c r="EF65"/>
  <c r="EG65"/>
  <c r="EH65"/>
  <c r="EI65"/>
  <c r="EJ65"/>
  <c r="EK65"/>
  <c r="EL65"/>
  <c r="EM65"/>
  <c r="EN65"/>
  <c r="EO65"/>
  <c r="EP65"/>
  <c r="EQ65"/>
  <c r="ER65"/>
  <c r="ES65"/>
  <c r="ET65"/>
  <c r="EU65"/>
  <c r="EV65"/>
  <c r="EW65"/>
  <c r="CZ66"/>
  <c r="DA66"/>
  <c r="DB66"/>
  <c r="DC66"/>
  <c r="DD66"/>
  <c r="DE66"/>
  <c r="DF66"/>
  <c r="DG66"/>
  <c r="DH66"/>
  <c r="DI66"/>
  <c r="DJ66"/>
  <c r="DK66"/>
  <c r="DL66"/>
  <c r="DM66"/>
  <c r="DN66"/>
  <c r="DO66"/>
  <c r="DP66"/>
  <c r="DQ66"/>
  <c r="DR66"/>
  <c r="DS66"/>
  <c r="DT66"/>
  <c r="DU66"/>
  <c r="DV66"/>
  <c r="DW66"/>
  <c r="DX66"/>
  <c r="DY66"/>
  <c r="EA66"/>
  <c r="EB66"/>
  <c r="EC66"/>
  <c r="ED66"/>
  <c r="EE66"/>
  <c r="EF66"/>
  <c r="EG66"/>
  <c r="EH66"/>
  <c r="EI66"/>
  <c r="EJ66"/>
  <c r="EK66"/>
  <c r="EL66"/>
  <c r="EM66"/>
  <c r="EN66"/>
  <c r="EO66"/>
  <c r="EP66"/>
  <c r="EQ66"/>
  <c r="ER66"/>
  <c r="ES66"/>
  <c r="ET66"/>
  <c r="EU66"/>
  <c r="EV66"/>
  <c r="EW66"/>
  <c r="CZ67"/>
  <c r="DA67"/>
  <c r="DB67"/>
  <c r="DC67"/>
  <c r="DD67"/>
  <c r="DE67"/>
  <c r="DF67"/>
  <c r="DG67"/>
  <c r="DH67"/>
  <c r="DI67"/>
  <c r="DJ67"/>
  <c r="DK67"/>
  <c r="DL67"/>
  <c r="DM67"/>
  <c r="DN67"/>
  <c r="DO67"/>
  <c r="DP67"/>
  <c r="DQ67"/>
  <c r="DR67"/>
  <c r="DS67"/>
  <c r="DT67"/>
  <c r="DU67"/>
  <c r="DV67"/>
  <c r="DW67"/>
  <c r="DX67"/>
  <c r="DY67"/>
  <c r="EA67"/>
  <c r="EB67"/>
  <c r="EC67"/>
  <c r="ED67"/>
  <c r="EE67"/>
  <c r="EF67"/>
  <c r="EG67"/>
  <c r="EH67"/>
  <c r="EI67"/>
  <c r="EJ67"/>
  <c r="EK67"/>
  <c r="EL67"/>
  <c r="EM67"/>
  <c r="EN67"/>
  <c r="EO67"/>
  <c r="EP67"/>
  <c r="EQ67"/>
  <c r="ER67"/>
  <c r="ES67"/>
  <c r="ET67"/>
  <c r="EU67"/>
  <c r="EV67"/>
  <c r="EW67"/>
  <c r="CZ68"/>
  <c r="DA68"/>
  <c r="DB68"/>
  <c r="DC68"/>
  <c r="DD68"/>
  <c r="DE68"/>
  <c r="DF68"/>
  <c r="DG68"/>
  <c r="DH68"/>
  <c r="DI68"/>
  <c r="DJ68"/>
  <c r="DK68"/>
  <c r="DL68"/>
  <c r="DM68"/>
  <c r="DN68"/>
  <c r="DO68"/>
  <c r="DP68"/>
  <c r="DQ68"/>
  <c r="DR68"/>
  <c r="DS68"/>
  <c r="DT68"/>
  <c r="DU68"/>
  <c r="DV68"/>
  <c r="DW68"/>
  <c r="DX68"/>
  <c r="DY68"/>
  <c r="EA68"/>
  <c r="EB68"/>
  <c r="EC68"/>
  <c r="ED68"/>
  <c r="EE68"/>
  <c r="EF68"/>
  <c r="EG68"/>
  <c r="EH68"/>
  <c r="EI68"/>
  <c r="EJ68"/>
  <c r="EK68"/>
  <c r="EL68"/>
  <c r="EM68"/>
  <c r="EN68"/>
  <c r="EO68"/>
  <c r="EP68"/>
  <c r="EQ68"/>
  <c r="ER68"/>
  <c r="ES68"/>
  <c r="ET68"/>
  <c r="EU68"/>
  <c r="EV68"/>
  <c r="EW68"/>
  <c r="CZ69"/>
  <c r="DA69"/>
  <c r="DB69"/>
  <c r="DC69"/>
  <c r="DD69"/>
  <c r="DE69"/>
  <c r="DF69"/>
  <c r="DG69"/>
  <c r="DH69"/>
  <c r="DI69"/>
  <c r="DJ69"/>
  <c r="DK69"/>
  <c r="DL69"/>
  <c r="DM69"/>
  <c r="DN69"/>
  <c r="DO69"/>
  <c r="DP69"/>
  <c r="DQ69"/>
  <c r="DR69"/>
  <c r="DS69"/>
  <c r="DT69"/>
  <c r="DU69"/>
  <c r="DV69"/>
  <c r="DW69"/>
  <c r="DX69"/>
  <c r="DY69"/>
  <c r="EA69"/>
  <c r="EB69"/>
  <c r="EC69"/>
  <c r="ED69"/>
  <c r="EE69"/>
  <c r="EF69"/>
  <c r="EG69"/>
  <c r="EH69"/>
  <c r="EI69"/>
  <c r="EJ69"/>
  <c r="EK69"/>
  <c r="EL69"/>
  <c r="EM69"/>
  <c r="EN69"/>
  <c r="EO69"/>
  <c r="EP69"/>
  <c r="EQ69"/>
  <c r="ER69"/>
  <c r="ES69"/>
  <c r="ET69"/>
  <c r="EU69"/>
  <c r="EV69"/>
  <c r="EW69"/>
  <c r="CZ70"/>
  <c r="DA70"/>
  <c r="DB70"/>
  <c r="DC70"/>
  <c r="DD70"/>
  <c r="DE70"/>
  <c r="DF70"/>
  <c r="DG70"/>
  <c r="DH70"/>
  <c r="DI70"/>
  <c r="DJ70"/>
  <c r="DK70"/>
  <c r="DL70"/>
  <c r="DM70"/>
  <c r="DN70"/>
  <c r="DO70"/>
  <c r="DP70"/>
  <c r="DQ70"/>
  <c r="DR70"/>
  <c r="DS70"/>
  <c r="DT70"/>
  <c r="DU70"/>
  <c r="DV70"/>
  <c r="DW70"/>
  <c r="DX70"/>
  <c r="DY70"/>
  <c r="EA70"/>
  <c r="EB70"/>
  <c r="EC70"/>
  <c r="ED70"/>
  <c r="EE70"/>
  <c r="EF70"/>
  <c r="EG70"/>
  <c r="EH70"/>
  <c r="EI70"/>
  <c r="EJ70"/>
  <c r="EK70"/>
  <c r="EL70"/>
  <c r="EM70"/>
  <c r="EN70"/>
  <c r="EO70"/>
  <c r="EP70"/>
  <c r="EQ70"/>
  <c r="ER70"/>
  <c r="ES70"/>
  <c r="ET70"/>
  <c r="EU70"/>
  <c r="EV70"/>
  <c r="EW70"/>
  <c r="CZ72"/>
  <c r="DA72"/>
  <c r="DB72"/>
  <c r="DC72"/>
  <c r="DD72"/>
  <c r="DE72"/>
  <c r="DF72"/>
  <c r="DG72"/>
  <c r="DH72"/>
  <c r="DI72"/>
  <c r="DJ72"/>
  <c r="DK72"/>
  <c r="DL72"/>
  <c r="DM72"/>
  <c r="DN72"/>
  <c r="DO72"/>
  <c r="DP72"/>
  <c r="DQ72"/>
  <c r="DR72"/>
  <c r="DS72"/>
  <c r="DT72"/>
  <c r="DU72"/>
  <c r="DV72"/>
  <c r="DW72"/>
  <c r="DX72"/>
  <c r="DY72"/>
  <c r="EA72"/>
  <c r="EB72"/>
  <c r="EC72"/>
  <c r="ED72"/>
  <c r="EE72"/>
  <c r="EF72"/>
  <c r="EG72"/>
  <c r="EH72"/>
  <c r="EI72"/>
  <c r="EJ72"/>
  <c r="EK72"/>
  <c r="EL72"/>
  <c r="EM72"/>
  <c r="EN72"/>
  <c r="EO72"/>
  <c r="EP72"/>
  <c r="EQ72"/>
  <c r="ER72"/>
  <c r="ES72"/>
  <c r="ET72"/>
  <c r="EU72"/>
  <c r="EV72"/>
  <c r="EW72"/>
  <c r="CZ73"/>
  <c r="DA73"/>
  <c r="DB73"/>
  <c r="DC73"/>
  <c r="DD73"/>
  <c r="DE73"/>
  <c r="DF73"/>
  <c r="DG73"/>
  <c r="DH73"/>
  <c r="DI73"/>
  <c r="DJ73"/>
  <c r="DK73"/>
  <c r="DL73"/>
  <c r="DM73"/>
  <c r="DN73"/>
  <c r="DO73"/>
  <c r="DP73"/>
  <c r="DQ73"/>
  <c r="DR73"/>
  <c r="DS73"/>
  <c r="DT73"/>
  <c r="DU73"/>
  <c r="DV73"/>
  <c r="DW73"/>
  <c r="DX73"/>
  <c r="DY73"/>
  <c r="EA73"/>
  <c r="EB73"/>
  <c r="EC73"/>
  <c r="ED73"/>
  <c r="EE73"/>
  <c r="EF73"/>
  <c r="EG73"/>
  <c r="EH73"/>
  <c r="EI73"/>
  <c r="EJ73"/>
  <c r="EK73"/>
  <c r="EL73"/>
  <c r="EM73"/>
  <c r="EN73"/>
  <c r="EO73"/>
  <c r="EP73"/>
  <c r="EQ73"/>
  <c r="ER73"/>
  <c r="ES73"/>
  <c r="ET73"/>
  <c r="EU73"/>
  <c r="EV73"/>
  <c r="EW73"/>
  <c r="CZ74"/>
  <c r="DA74"/>
  <c r="DB74"/>
  <c r="DC74"/>
  <c r="DD74"/>
  <c r="DE74"/>
  <c r="DF74"/>
  <c r="DG74"/>
  <c r="DH74"/>
  <c r="DI74"/>
  <c r="DJ74"/>
  <c r="DK74"/>
  <c r="DL74"/>
  <c r="DM74"/>
  <c r="DN74"/>
  <c r="DO74"/>
  <c r="DP74"/>
  <c r="DQ74"/>
  <c r="DR74"/>
  <c r="DS74"/>
  <c r="DT74"/>
  <c r="DU74"/>
  <c r="DV74"/>
  <c r="DW74"/>
  <c r="DX74"/>
  <c r="DY74"/>
  <c r="EA74"/>
  <c r="EB74"/>
  <c r="EC74"/>
  <c r="ED74"/>
  <c r="EE74"/>
  <c r="EF74"/>
  <c r="EG74"/>
  <c r="EH74"/>
  <c r="EI74"/>
  <c r="EJ74"/>
  <c r="EK74"/>
  <c r="EL74"/>
  <c r="EM74"/>
  <c r="EN74"/>
  <c r="EO74"/>
  <c r="EP74"/>
  <c r="EQ74"/>
  <c r="ER74"/>
  <c r="ES74"/>
  <c r="ET74"/>
  <c r="EU74"/>
  <c r="EV74"/>
  <c r="EW74"/>
  <c r="CZ75"/>
  <c r="DA75"/>
  <c r="DB75"/>
  <c r="DC75"/>
  <c r="DD75"/>
  <c r="DE75"/>
  <c r="DF75"/>
  <c r="DG75"/>
  <c r="DH75"/>
  <c r="DI75"/>
  <c r="DJ75"/>
  <c r="DK75"/>
  <c r="DL75"/>
  <c r="DM75"/>
  <c r="DN75"/>
  <c r="DO75"/>
  <c r="DP75"/>
  <c r="DQ75"/>
  <c r="DR75"/>
  <c r="DS75"/>
  <c r="DT75"/>
  <c r="DU75"/>
  <c r="DV75"/>
  <c r="DW75"/>
  <c r="DX75"/>
  <c r="DY75"/>
  <c r="EA75"/>
  <c r="EB75"/>
  <c r="EC75"/>
  <c r="ED75"/>
  <c r="EE75"/>
  <c r="EF75"/>
  <c r="EG75"/>
  <c r="EH75"/>
  <c r="EI75"/>
  <c r="EJ75"/>
  <c r="EK75"/>
  <c r="EL75"/>
  <c r="EM75"/>
  <c r="EN75"/>
  <c r="EO75"/>
  <c r="EP75"/>
  <c r="EQ75"/>
  <c r="ER75"/>
  <c r="ES75"/>
  <c r="ET75"/>
  <c r="EU75"/>
  <c r="EV75"/>
  <c r="EW75"/>
  <c r="CZ76"/>
  <c r="DA76"/>
  <c r="DB76"/>
  <c r="DC76"/>
  <c r="DD76"/>
  <c r="DE76"/>
  <c r="DF76"/>
  <c r="DG76"/>
  <c r="DH76"/>
  <c r="DI76"/>
  <c r="DJ76"/>
  <c r="DK76"/>
  <c r="DL76"/>
  <c r="DM76"/>
  <c r="DN76"/>
  <c r="DO76"/>
  <c r="DP76"/>
  <c r="DQ76"/>
  <c r="DR76"/>
  <c r="DS76"/>
  <c r="DT76"/>
  <c r="DU76"/>
  <c r="DV76"/>
  <c r="DW76"/>
  <c r="DX76"/>
  <c r="DY76"/>
  <c r="EA76"/>
  <c r="EB76"/>
  <c r="EC76"/>
  <c r="ED76"/>
  <c r="EE76"/>
  <c r="EF76"/>
  <c r="EG76"/>
  <c r="EH76"/>
  <c r="EI76"/>
  <c r="EJ76"/>
  <c r="EK76"/>
  <c r="EL76"/>
  <c r="EM76"/>
  <c r="EN76"/>
  <c r="EO76"/>
  <c r="EP76"/>
  <c r="EQ76"/>
  <c r="ER76"/>
  <c r="ES76"/>
  <c r="ET76"/>
  <c r="EU76"/>
  <c r="EV76"/>
  <c r="EW76"/>
  <c r="CZ77"/>
  <c r="DA77"/>
  <c r="DB77"/>
  <c r="DC77"/>
  <c r="DD77"/>
  <c r="DE77"/>
  <c r="DF77"/>
  <c r="DG77"/>
  <c r="DH77"/>
  <c r="DI77"/>
  <c r="DJ77"/>
  <c r="DK77"/>
  <c r="DL77"/>
  <c r="DM77"/>
  <c r="DN77"/>
  <c r="DO77"/>
  <c r="DP77"/>
  <c r="DQ77"/>
  <c r="DR77"/>
  <c r="DS77"/>
  <c r="DT77"/>
  <c r="DU77"/>
  <c r="DV77"/>
  <c r="DW77"/>
  <c r="DX77"/>
  <c r="DY77"/>
  <c r="EA77"/>
  <c r="EB77"/>
  <c r="EC77"/>
  <c r="ED77"/>
  <c r="EE77"/>
  <c r="EF77"/>
  <c r="EG77"/>
  <c r="EH77"/>
  <c r="EI77"/>
  <c r="EJ77"/>
  <c r="EK77"/>
  <c r="EL77"/>
  <c r="EM77"/>
  <c r="EN77"/>
  <c r="EO77"/>
  <c r="EP77"/>
  <c r="EQ77"/>
  <c r="ER77"/>
  <c r="ES77"/>
  <c r="ET77"/>
  <c r="EU77"/>
  <c r="EV77"/>
  <c r="EW77"/>
  <c r="CZ79"/>
  <c r="DA79"/>
  <c r="DB79"/>
  <c r="DC79"/>
  <c r="DD79"/>
  <c r="DE79"/>
  <c r="DF79"/>
  <c r="DG79"/>
  <c r="DH79"/>
  <c r="DI79"/>
  <c r="DJ79"/>
  <c r="DK79"/>
  <c r="DL79"/>
  <c r="DM79"/>
  <c r="DN79"/>
  <c r="DO79"/>
  <c r="DP79"/>
  <c r="DQ79"/>
  <c r="DR79"/>
  <c r="DS79"/>
  <c r="DT79"/>
  <c r="DU79"/>
  <c r="DV79"/>
  <c r="DW79"/>
  <c r="DX79"/>
  <c r="DY79"/>
  <c r="EA79"/>
  <c r="EB79"/>
  <c r="EC79"/>
  <c r="ED79"/>
  <c r="EE79"/>
  <c r="EF79"/>
  <c r="EG79"/>
  <c r="EH79"/>
  <c r="EI79"/>
  <c r="EJ79"/>
  <c r="EK79"/>
  <c r="EL79"/>
  <c r="EM79"/>
  <c r="EN79"/>
  <c r="EO79"/>
  <c r="EP79"/>
  <c r="EQ79"/>
  <c r="ER79"/>
  <c r="ES79"/>
  <c r="ET79"/>
  <c r="EU79"/>
  <c r="EV79"/>
  <c r="EW79"/>
  <c r="CZ80"/>
  <c r="DA80"/>
  <c r="DB80"/>
  <c r="DC80"/>
  <c r="DD80"/>
  <c r="DE80"/>
  <c r="DF80"/>
  <c r="DG80"/>
  <c r="DH80"/>
  <c r="DI80"/>
  <c r="DJ80"/>
  <c r="DK80"/>
  <c r="DL80"/>
  <c r="DM80"/>
  <c r="DN80"/>
  <c r="DO80"/>
  <c r="DP80"/>
  <c r="DQ80"/>
  <c r="DR80"/>
  <c r="DS80"/>
  <c r="DT80"/>
  <c r="DU80"/>
  <c r="DV80"/>
  <c r="DW80"/>
  <c r="DX80"/>
  <c r="DY80"/>
  <c r="EA80"/>
  <c r="EB80"/>
  <c r="EC80"/>
  <c r="ED80"/>
  <c r="EE80"/>
  <c r="EF80"/>
  <c r="EG80"/>
  <c r="EH80"/>
  <c r="EI80"/>
  <c r="EJ80"/>
  <c r="EK80"/>
  <c r="EL80"/>
  <c r="EM80"/>
  <c r="EN80"/>
  <c r="EO80"/>
  <c r="EP80"/>
  <c r="EQ80"/>
  <c r="ER80"/>
  <c r="ES80"/>
  <c r="ET80"/>
  <c r="EU80"/>
  <c r="EV80"/>
  <c r="EW80"/>
  <c r="CZ81"/>
  <c r="DA81"/>
  <c r="DB81"/>
  <c r="DC81"/>
  <c r="DD81"/>
  <c r="DE81"/>
  <c r="DF81"/>
  <c r="DG81"/>
  <c r="DH81"/>
  <c r="DI81"/>
  <c r="DJ81"/>
  <c r="DK81"/>
  <c r="DL81"/>
  <c r="DM81"/>
  <c r="DN81"/>
  <c r="DO81"/>
  <c r="DP81"/>
  <c r="DQ81"/>
  <c r="DR81"/>
  <c r="DS81"/>
  <c r="DT81"/>
  <c r="DU81"/>
  <c r="DV81"/>
  <c r="DW81"/>
  <c r="DX81"/>
  <c r="DY81"/>
  <c r="EA81"/>
  <c r="EB81"/>
  <c r="EC81"/>
  <c r="ED81"/>
  <c r="EE81"/>
  <c r="EF81"/>
  <c r="EG81"/>
  <c r="EH81"/>
  <c r="EI81"/>
  <c r="EJ81"/>
  <c r="EK81"/>
  <c r="EL81"/>
  <c r="EM81"/>
  <c r="EN81"/>
  <c r="EO81"/>
  <c r="EP81"/>
  <c r="EQ81"/>
  <c r="ER81"/>
  <c r="ES81"/>
  <c r="ET81"/>
  <c r="EU81"/>
  <c r="EV81"/>
  <c r="EW81"/>
  <c r="CZ82"/>
  <c r="DA82"/>
  <c r="DB82"/>
  <c r="DC82"/>
  <c r="DD82"/>
  <c r="DE82"/>
  <c r="DF82"/>
  <c r="DG82"/>
  <c r="DH82"/>
  <c r="DI82"/>
  <c r="DJ82"/>
  <c r="DK82"/>
  <c r="DL82"/>
  <c r="DM82"/>
  <c r="DN82"/>
  <c r="DO82"/>
  <c r="DP82"/>
  <c r="DQ82"/>
  <c r="DR82"/>
  <c r="DS82"/>
  <c r="DT82"/>
  <c r="DU82"/>
  <c r="DV82"/>
  <c r="DW82"/>
  <c r="DX82"/>
  <c r="DY82"/>
  <c r="EA82"/>
  <c r="EB82"/>
  <c r="EC82"/>
  <c r="ED82"/>
  <c r="EE82"/>
  <c r="EF82"/>
  <c r="EG82"/>
  <c r="EH82"/>
  <c r="EI82"/>
  <c r="EJ82"/>
  <c r="EK82"/>
  <c r="EL82"/>
  <c r="EM82"/>
  <c r="EN82"/>
  <c r="EO82"/>
  <c r="EP82"/>
  <c r="EQ82"/>
  <c r="ER82"/>
  <c r="ES82"/>
  <c r="ET82"/>
  <c r="EU82"/>
  <c r="EV82"/>
  <c r="EW82"/>
  <c r="CZ83"/>
  <c r="DA83"/>
  <c r="DB83"/>
  <c r="DC83"/>
  <c r="DD83"/>
  <c r="DE83"/>
  <c r="DF83"/>
  <c r="DG83"/>
  <c r="DH83"/>
  <c r="DI83"/>
  <c r="DJ83"/>
  <c r="DK83"/>
  <c r="DL83"/>
  <c r="DM83"/>
  <c r="DN83"/>
  <c r="DO83"/>
  <c r="DP83"/>
  <c r="DQ83"/>
  <c r="DR83"/>
  <c r="DS83"/>
  <c r="DT83"/>
  <c r="DU83"/>
  <c r="DV83"/>
  <c r="DW83"/>
  <c r="DX83"/>
  <c r="DY83"/>
  <c r="EA83"/>
  <c r="EB83"/>
  <c r="EC83"/>
  <c r="ED83"/>
  <c r="EE83"/>
  <c r="EF83"/>
  <c r="EG83"/>
  <c r="EH83"/>
  <c r="EI83"/>
  <c r="EJ83"/>
  <c r="EK83"/>
  <c r="EL83"/>
  <c r="EM83"/>
  <c r="EN83"/>
  <c r="EO83"/>
  <c r="EP83"/>
  <c r="EQ83"/>
  <c r="ER83"/>
  <c r="ES83"/>
  <c r="ET83"/>
  <c r="EU83"/>
  <c r="EV83"/>
  <c r="EW83"/>
  <c r="CZ84"/>
  <c r="DA84"/>
  <c r="DB84"/>
  <c r="DC84"/>
  <c r="DD84"/>
  <c r="DE84"/>
  <c r="DF84"/>
  <c r="DG84"/>
  <c r="DH84"/>
  <c r="DI84"/>
  <c r="DJ84"/>
  <c r="DK84"/>
  <c r="DL84"/>
  <c r="DM84"/>
  <c r="DN84"/>
  <c r="DO84"/>
  <c r="DP84"/>
  <c r="DQ84"/>
  <c r="DR84"/>
  <c r="DS84"/>
  <c r="DT84"/>
  <c r="DU84"/>
  <c r="DV84"/>
  <c r="DW84"/>
  <c r="DX84"/>
  <c r="DY84"/>
  <c r="EA84"/>
  <c r="EB84"/>
  <c r="EC84"/>
  <c r="ED84"/>
  <c r="EE84"/>
  <c r="EF84"/>
  <c r="EG84"/>
  <c r="EH84"/>
  <c r="EI84"/>
  <c r="EJ84"/>
  <c r="EK84"/>
  <c r="EL84"/>
  <c r="EM84"/>
  <c r="EN84"/>
  <c r="EO84"/>
  <c r="EP84"/>
  <c r="EQ84"/>
  <c r="ER84"/>
  <c r="ES84"/>
  <c r="ET84"/>
  <c r="EU84"/>
  <c r="EV84"/>
  <c r="EW84"/>
  <c r="CZ85"/>
  <c r="DA85"/>
  <c r="DB85"/>
  <c r="DC85"/>
  <c r="DD85"/>
  <c r="DE85"/>
  <c r="DF85"/>
  <c r="DG85"/>
  <c r="DH85"/>
  <c r="DI85"/>
  <c r="DJ85"/>
  <c r="DK85"/>
  <c r="DL85"/>
  <c r="DM85"/>
  <c r="DN85"/>
  <c r="DO85"/>
  <c r="DP85"/>
  <c r="DQ85"/>
  <c r="DR85"/>
  <c r="DS85"/>
  <c r="DT85"/>
  <c r="DU85"/>
  <c r="DV85"/>
  <c r="DW85"/>
  <c r="DX85"/>
  <c r="DY85"/>
  <c r="EA85"/>
  <c r="EB85"/>
  <c r="EC85"/>
  <c r="ED85"/>
  <c r="EE85"/>
  <c r="EF85"/>
  <c r="EG85"/>
  <c r="EH85"/>
  <c r="EI85"/>
  <c r="EJ85"/>
  <c r="EK85"/>
  <c r="EL85"/>
  <c r="EM85"/>
  <c r="EN85"/>
  <c r="EO85"/>
  <c r="EP85"/>
  <c r="EQ85"/>
  <c r="ER85"/>
  <c r="ES85"/>
  <c r="ET85"/>
  <c r="EU85"/>
  <c r="EV85"/>
  <c r="EW85"/>
  <c r="CZ86"/>
  <c r="DA86"/>
  <c r="DB86"/>
  <c r="DC86"/>
  <c r="DD86"/>
  <c r="DE86"/>
  <c r="DF86"/>
  <c r="DG86"/>
  <c r="DH86"/>
  <c r="DI86"/>
  <c r="DJ86"/>
  <c r="DK86"/>
  <c r="DL86"/>
  <c r="DM86"/>
  <c r="DN86"/>
  <c r="DO86"/>
  <c r="DP86"/>
  <c r="DQ86"/>
  <c r="DR86"/>
  <c r="DS86"/>
  <c r="DT86"/>
  <c r="DU86"/>
  <c r="DV86"/>
  <c r="DW86"/>
  <c r="DX86"/>
  <c r="DY86"/>
  <c r="EA86"/>
  <c r="EB86"/>
  <c r="EC86"/>
  <c r="ED86"/>
  <c r="EE86"/>
  <c r="EF86"/>
  <c r="EG86"/>
  <c r="EH86"/>
  <c r="EI86"/>
  <c r="EJ86"/>
  <c r="EK86"/>
  <c r="EL86"/>
  <c r="EM86"/>
  <c r="EN86"/>
  <c r="EO86"/>
  <c r="EP86"/>
  <c r="EQ86"/>
  <c r="ER86"/>
  <c r="ES86"/>
  <c r="ET86"/>
  <c r="EU86"/>
  <c r="EV86"/>
  <c r="EW86"/>
  <c r="CZ87"/>
  <c r="DA87"/>
  <c r="DB87"/>
  <c r="DC87"/>
  <c r="DD87"/>
  <c r="DE87"/>
  <c r="DF87"/>
  <c r="DG87"/>
  <c r="DH87"/>
  <c r="DI87"/>
  <c r="DJ87"/>
  <c r="DK87"/>
  <c r="DL87"/>
  <c r="DM87"/>
  <c r="DN87"/>
  <c r="DO87"/>
  <c r="DP87"/>
  <c r="DQ87"/>
  <c r="DR87"/>
  <c r="DS87"/>
  <c r="DT87"/>
  <c r="DU87"/>
  <c r="DV87"/>
  <c r="DW87"/>
  <c r="DX87"/>
  <c r="DY87"/>
  <c r="EA87"/>
  <c r="EB87"/>
  <c r="EC87"/>
  <c r="ED87"/>
  <c r="EE87"/>
  <c r="EF87"/>
  <c r="EG87"/>
  <c r="EH87"/>
  <c r="EI87"/>
  <c r="EJ87"/>
  <c r="EK87"/>
  <c r="EL87"/>
  <c r="EM87"/>
  <c r="EN87"/>
  <c r="EO87"/>
  <c r="EP87"/>
  <c r="EQ87"/>
  <c r="ER87"/>
  <c r="ES87"/>
  <c r="ET87"/>
  <c r="EU87"/>
  <c r="EV87"/>
  <c r="EW87"/>
  <c r="CZ88"/>
  <c r="DA88"/>
  <c r="DB88"/>
  <c r="DC88"/>
  <c r="DD88"/>
  <c r="DE88"/>
  <c r="DF88"/>
  <c r="DG88"/>
  <c r="DH88"/>
  <c r="DI88"/>
  <c r="DJ88"/>
  <c r="DK88"/>
  <c r="DL88"/>
  <c r="DM88"/>
  <c r="DN88"/>
  <c r="DO88"/>
  <c r="DP88"/>
  <c r="DQ88"/>
  <c r="DR88"/>
  <c r="DS88"/>
  <c r="DT88"/>
  <c r="DU88"/>
  <c r="DV88"/>
  <c r="DW88"/>
  <c r="DX88"/>
  <c r="DY88"/>
  <c r="EA88"/>
  <c r="EB88"/>
  <c r="EC88"/>
  <c r="ED88"/>
  <c r="EE88"/>
  <c r="EF88"/>
  <c r="EG88"/>
  <c r="EH88"/>
  <c r="EI88"/>
  <c r="EJ88"/>
  <c r="EK88"/>
  <c r="EL88"/>
  <c r="EM88"/>
  <c r="EN88"/>
  <c r="EO88"/>
  <c r="EP88"/>
  <c r="EQ88"/>
  <c r="ER88"/>
  <c r="ES88"/>
  <c r="ET88"/>
  <c r="EU88"/>
  <c r="EV88"/>
  <c r="EW88"/>
  <c r="CZ89"/>
  <c r="DA89"/>
  <c r="DB89"/>
  <c r="DC89"/>
  <c r="DD89"/>
  <c r="DE89"/>
  <c r="DF89"/>
  <c r="DG89"/>
  <c r="DH89"/>
  <c r="DI89"/>
  <c r="DJ89"/>
  <c r="DK89"/>
  <c r="DL89"/>
  <c r="DM89"/>
  <c r="DN89"/>
  <c r="DO89"/>
  <c r="DP89"/>
  <c r="DQ89"/>
  <c r="DR89"/>
  <c r="DS89"/>
  <c r="DT89"/>
  <c r="DU89"/>
  <c r="DV89"/>
  <c r="DW89"/>
  <c r="DX89"/>
  <c r="DY89"/>
  <c r="EA89"/>
  <c r="EB89"/>
  <c r="EC89"/>
  <c r="ED89"/>
  <c r="EE89"/>
  <c r="EF89"/>
  <c r="EG89"/>
  <c r="EH89"/>
  <c r="EI89"/>
  <c r="EJ89"/>
  <c r="EK89"/>
  <c r="EL89"/>
  <c r="EM89"/>
  <c r="EN89"/>
  <c r="EO89"/>
  <c r="EP89"/>
  <c r="EQ89"/>
  <c r="ER89"/>
  <c r="ES89"/>
  <c r="ET89"/>
  <c r="EU89"/>
  <c r="EV89"/>
  <c r="EW89"/>
  <c r="CZ90"/>
  <c r="DA90"/>
  <c r="DB90"/>
  <c r="DC90"/>
  <c r="DD90"/>
  <c r="DE90"/>
  <c r="DF90"/>
  <c r="DG90"/>
  <c r="DH90"/>
  <c r="DI90"/>
  <c r="DJ90"/>
  <c r="DK90"/>
  <c r="DL90"/>
  <c r="DM90"/>
  <c r="DN90"/>
  <c r="DO90"/>
  <c r="DP90"/>
  <c r="DQ90"/>
  <c r="DR90"/>
  <c r="DS90"/>
  <c r="DT90"/>
  <c r="DU90"/>
  <c r="DV90"/>
  <c r="DW90"/>
  <c r="DX90"/>
  <c r="DY90"/>
  <c r="EA90"/>
  <c r="EB90"/>
  <c r="EC90"/>
  <c r="ED90"/>
  <c r="EE90"/>
  <c r="EF90"/>
  <c r="EG90"/>
  <c r="EH90"/>
  <c r="EI90"/>
  <c r="EJ90"/>
  <c r="EK90"/>
  <c r="EL90"/>
  <c r="EM90"/>
  <c r="EN90"/>
  <c r="EO90"/>
  <c r="EP90"/>
  <c r="EQ90"/>
  <c r="ER90"/>
  <c r="ES90"/>
  <c r="ET90"/>
  <c r="EU90"/>
  <c r="EV90"/>
  <c r="EW90"/>
  <c r="CZ91"/>
  <c r="DA91"/>
  <c r="DB91"/>
  <c r="DC91"/>
  <c r="DD91"/>
  <c r="DE91"/>
  <c r="DF91"/>
  <c r="DG91"/>
  <c r="DH91"/>
  <c r="DI91"/>
  <c r="DJ91"/>
  <c r="DK91"/>
  <c r="DL91"/>
  <c r="DM91"/>
  <c r="DN91"/>
  <c r="DO91"/>
  <c r="DP91"/>
  <c r="DQ91"/>
  <c r="DR91"/>
  <c r="DS91"/>
  <c r="DT91"/>
  <c r="DU91"/>
  <c r="DV91"/>
  <c r="DW91"/>
  <c r="DX91"/>
  <c r="DY91"/>
  <c r="EA91"/>
  <c r="EB91"/>
  <c r="EC91"/>
  <c r="ED91"/>
  <c r="EE91"/>
  <c r="EF91"/>
  <c r="EG91"/>
  <c r="EH91"/>
  <c r="EI91"/>
  <c r="EJ91"/>
  <c r="EK91"/>
  <c r="EL91"/>
  <c r="EM91"/>
  <c r="EN91"/>
  <c r="EO91"/>
  <c r="EP91"/>
  <c r="EQ91"/>
  <c r="ER91"/>
  <c r="ES91"/>
  <c r="ET91"/>
  <c r="EU91"/>
  <c r="EV91"/>
  <c r="EW91"/>
  <c r="CZ92"/>
  <c r="DA92"/>
  <c r="DB92"/>
  <c r="DC92"/>
  <c r="DD92"/>
  <c r="DE92"/>
  <c r="DF92"/>
  <c r="DG92"/>
  <c r="DH92"/>
  <c r="DI92"/>
  <c r="DJ92"/>
  <c r="DK92"/>
  <c r="DL92"/>
  <c r="DM92"/>
  <c r="DN92"/>
  <c r="DO92"/>
  <c r="DP92"/>
  <c r="DQ92"/>
  <c r="DR92"/>
  <c r="DS92"/>
  <c r="DT92"/>
  <c r="DU92"/>
  <c r="DV92"/>
  <c r="DW92"/>
  <c r="DX92"/>
  <c r="DY92"/>
  <c r="EA92"/>
  <c r="EB92"/>
  <c r="EC92"/>
  <c r="ED92"/>
  <c r="EE92"/>
  <c r="EF92"/>
  <c r="EG92"/>
  <c r="EH92"/>
  <c r="EI92"/>
  <c r="EJ92"/>
  <c r="EK92"/>
  <c r="EL92"/>
  <c r="EM92"/>
  <c r="EN92"/>
  <c r="EO92"/>
  <c r="EP92"/>
  <c r="EQ92"/>
  <c r="ER92"/>
  <c r="ES92"/>
  <c r="ET92"/>
  <c r="EU92"/>
  <c r="EV92"/>
  <c r="EW92"/>
  <c r="CZ93"/>
  <c r="DA93"/>
  <c r="DB93"/>
  <c r="DC93"/>
  <c r="DD93"/>
  <c r="DE93"/>
  <c r="DF93"/>
  <c r="DG93"/>
  <c r="DH93"/>
  <c r="DI93"/>
  <c r="DJ93"/>
  <c r="DK93"/>
  <c r="DL93"/>
  <c r="DM93"/>
  <c r="DN93"/>
  <c r="DO93"/>
  <c r="DP93"/>
  <c r="DQ93"/>
  <c r="DR93"/>
  <c r="DS93"/>
  <c r="DT93"/>
  <c r="DU93"/>
  <c r="DV93"/>
  <c r="DW93"/>
  <c r="DX93"/>
  <c r="DY93"/>
  <c r="EA93"/>
  <c r="EB93"/>
  <c r="EC93"/>
  <c r="ED93"/>
  <c r="EE93"/>
  <c r="EF93"/>
  <c r="EG93"/>
  <c r="EH93"/>
  <c r="EI93"/>
  <c r="EJ93"/>
  <c r="EK93"/>
  <c r="EL93"/>
  <c r="EM93"/>
  <c r="EN93"/>
  <c r="EO93"/>
  <c r="EP93"/>
  <c r="EQ93"/>
  <c r="ER93"/>
  <c r="ES93"/>
  <c r="ET93"/>
  <c r="EU93"/>
  <c r="EV93"/>
  <c r="EW93"/>
  <c r="CZ94"/>
  <c r="DA94"/>
  <c r="DB94"/>
  <c r="DC94"/>
  <c r="DD94"/>
  <c r="DE94"/>
  <c r="DF94"/>
  <c r="DG94"/>
  <c r="DH94"/>
  <c r="DI94"/>
  <c r="DJ94"/>
  <c r="DK94"/>
  <c r="DL94"/>
  <c r="DM94"/>
  <c r="DN94"/>
  <c r="DO94"/>
  <c r="DP94"/>
  <c r="DQ94"/>
  <c r="DR94"/>
  <c r="DS94"/>
  <c r="DT94"/>
  <c r="DU94"/>
  <c r="DV94"/>
  <c r="DW94"/>
  <c r="DX94"/>
  <c r="DY94"/>
  <c r="EA94"/>
  <c r="EB94"/>
  <c r="EC94"/>
  <c r="ED94"/>
  <c r="EE94"/>
  <c r="EF94"/>
  <c r="EG94"/>
  <c r="EH94"/>
  <c r="EI94"/>
  <c r="EJ94"/>
  <c r="EK94"/>
  <c r="EL94"/>
  <c r="EM94"/>
  <c r="EN94"/>
  <c r="EO94"/>
  <c r="EP94"/>
  <c r="EQ94"/>
  <c r="ER94"/>
  <c r="ES94"/>
  <c r="ET94"/>
  <c r="EU94"/>
  <c r="EV94"/>
  <c r="EW94"/>
  <c r="CZ95"/>
  <c r="DA95"/>
  <c r="DB95"/>
  <c r="DC95"/>
  <c r="DD95"/>
  <c r="DE95"/>
  <c r="DF95"/>
  <c r="DG95"/>
  <c r="DH95"/>
  <c r="DI95"/>
  <c r="DJ95"/>
  <c r="DK95"/>
  <c r="DL95"/>
  <c r="DM95"/>
  <c r="DN95"/>
  <c r="DO95"/>
  <c r="DP95"/>
  <c r="DQ95"/>
  <c r="DR95"/>
  <c r="DS95"/>
  <c r="DT95"/>
  <c r="DU95"/>
  <c r="DV95"/>
  <c r="DW95"/>
  <c r="DX95"/>
  <c r="DY95"/>
  <c r="EA95"/>
  <c r="EB95"/>
  <c r="EC95"/>
  <c r="ED95"/>
  <c r="EE95"/>
  <c r="EF95"/>
  <c r="EG95"/>
  <c r="EH95"/>
  <c r="EI95"/>
  <c r="EJ95"/>
  <c r="EK95"/>
  <c r="EL95"/>
  <c r="EM95"/>
  <c r="EN95"/>
  <c r="EO95"/>
  <c r="EP95"/>
  <c r="EQ95"/>
  <c r="ER95"/>
  <c r="ES95"/>
  <c r="ET95"/>
  <c r="EU95"/>
  <c r="EV95"/>
  <c r="EW95"/>
  <c r="CZ96"/>
  <c r="DA96"/>
  <c r="DB96"/>
  <c r="DC96"/>
  <c r="DD96"/>
  <c r="DE96"/>
  <c r="DF96"/>
  <c r="DG96"/>
  <c r="DH96"/>
  <c r="DI96"/>
  <c r="DJ96"/>
  <c r="DK96"/>
  <c r="DL96"/>
  <c r="DM96"/>
  <c r="DN96"/>
  <c r="DO96"/>
  <c r="DP96"/>
  <c r="DQ96"/>
  <c r="DR96"/>
  <c r="DS96"/>
  <c r="DT96"/>
  <c r="DU96"/>
  <c r="DV96"/>
  <c r="DW96"/>
  <c r="DX96"/>
  <c r="DY96"/>
  <c r="EA96"/>
  <c r="EB96"/>
  <c r="EC96"/>
  <c r="ED96"/>
  <c r="EE96"/>
  <c r="EF96"/>
  <c r="EG96"/>
  <c r="EH96"/>
  <c r="EI96"/>
  <c r="EJ96"/>
  <c r="EK96"/>
  <c r="EL96"/>
  <c r="EM96"/>
  <c r="EN96"/>
  <c r="EO96"/>
  <c r="EP96"/>
  <c r="EQ96"/>
  <c r="ER96"/>
  <c r="ES96"/>
  <c r="ET96"/>
  <c r="EU96"/>
  <c r="EV96"/>
  <c r="EW96"/>
  <c r="CZ97"/>
  <c r="DA97"/>
  <c r="DB97"/>
  <c r="DC97"/>
  <c r="DD97"/>
  <c r="DE97"/>
  <c r="DF97"/>
  <c r="DG97"/>
  <c r="DH97"/>
  <c r="DI97"/>
  <c r="DJ97"/>
  <c r="DK97"/>
  <c r="DL97"/>
  <c r="DM97"/>
  <c r="DN97"/>
  <c r="DO97"/>
  <c r="DP97"/>
  <c r="DQ97"/>
  <c r="DR97"/>
  <c r="DS97"/>
  <c r="DT97"/>
  <c r="DU97"/>
  <c r="DV97"/>
  <c r="DW97"/>
  <c r="DX97"/>
  <c r="DY97"/>
  <c r="EA97"/>
  <c r="EB97"/>
  <c r="EC97"/>
  <c r="ED97"/>
  <c r="EE97"/>
  <c r="EF97"/>
  <c r="EG97"/>
  <c r="EH97"/>
  <c r="EI97"/>
  <c r="EJ97"/>
  <c r="EK97"/>
  <c r="EL97"/>
  <c r="EM97"/>
  <c r="EN97"/>
  <c r="EO97"/>
  <c r="EP97"/>
  <c r="EQ97"/>
  <c r="ER97"/>
  <c r="ES97"/>
  <c r="ET97"/>
  <c r="EU97"/>
  <c r="EV97"/>
  <c r="EW97"/>
  <c r="CZ98"/>
  <c r="DA98"/>
  <c r="DB98"/>
  <c r="DC98"/>
  <c r="DD98"/>
  <c r="DE98"/>
  <c r="DF98"/>
  <c r="DG98"/>
  <c r="DH98"/>
  <c r="DI98"/>
  <c r="DJ98"/>
  <c r="DK98"/>
  <c r="DL98"/>
  <c r="DM98"/>
  <c r="DN98"/>
  <c r="DO98"/>
  <c r="DP98"/>
  <c r="DQ98"/>
  <c r="DR98"/>
  <c r="DS98"/>
  <c r="DT98"/>
  <c r="DU98"/>
  <c r="DV98"/>
  <c r="DW98"/>
  <c r="DX98"/>
  <c r="DY98"/>
  <c r="EA98"/>
  <c r="EB98"/>
  <c r="EC98"/>
  <c r="ED98"/>
  <c r="EE98"/>
  <c r="EF98"/>
  <c r="EG98"/>
  <c r="EH98"/>
  <c r="EI98"/>
  <c r="EJ98"/>
  <c r="EK98"/>
  <c r="EL98"/>
  <c r="EM98"/>
  <c r="EN98"/>
  <c r="EO98"/>
  <c r="EP98"/>
  <c r="EQ98"/>
  <c r="ER98"/>
  <c r="ES98"/>
  <c r="ET98"/>
  <c r="EU98"/>
  <c r="EV98"/>
  <c r="EW98"/>
  <c r="CZ99"/>
  <c r="DA99"/>
  <c r="DB99"/>
  <c r="DC99"/>
  <c r="DD99"/>
  <c r="DE99"/>
  <c r="DF99"/>
  <c r="DG99"/>
  <c r="DH99"/>
  <c r="DI99"/>
  <c r="DJ99"/>
  <c r="DK99"/>
  <c r="DL99"/>
  <c r="DM99"/>
  <c r="DN99"/>
  <c r="DO99"/>
  <c r="DP99"/>
  <c r="DQ99"/>
  <c r="DR99"/>
  <c r="DS99"/>
  <c r="DT99"/>
  <c r="DU99"/>
  <c r="DV99"/>
  <c r="DW99"/>
  <c r="DX99"/>
  <c r="DY99"/>
  <c r="EA99"/>
  <c r="EB99"/>
  <c r="EC99"/>
  <c r="ED99"/>
  <c r="EE99"/>
  <c r="EF99"/>
  <c r="EG99"/>
  <c r="EH99"/>
  <c r="EI99"/>
  <c r="EJ99"/>
  <c r="EK99"/>
  <c r="EL99"/>
  <c r="EM99"/>
  <c r="EN99"/>
  <c r="EO99"/>
  <c r="EP99"/>
  <c r="EQ99"/>
  <c r="ER99"/>
  <c r="ES99"/>
  <c r="ET99"/>
  <c r="EU99"/>
  <c r="EV99"/>
  <c r="EW99"/>
  <c r="CZ100"/>
  <c r="DA100"/>
  <c r="DB100"/>
  <c r="DC100"/>
  <c r="DD100"/>
  <c r="DE100"/>
  <c r="DF100"/>
  <c r="DG100"/>
  <c r="DH100"/>
  <c r="DI100"/>
  <c r="DJ100"/>
  <c r="DK100"/>
  <c r="DL100"/>
  <c r="DM100"/>
  <c r="DN100"/>
  <c r="DO100"/>
  <c r="DP100"/>
  <c r="DQ100"/>
  <c r="DR100"/>
  <c r="DS100"/>
  <c r="DT100"/>
  <c r="DU100"/>
  <c r="DV100"/>
  <c r="DW100"/>
  <c r="DX100"/>
  <c r="DY100"/>
  <c r="EA100"/>
  <c r="EB100"/>
  <c r="EC100"/>
  <c r="ED100"/>
  <c r="EE100"/>
  <c r="EF100"/>
  <c r="EG100"/>
  <c r="EH100"/>
  <c r="EI100"/>
  <c r="EJ100"/>
  <c r="EK100"/>
  <c r="EL100"/>
  <c r="EM100"/>
  <c r="EN100"/>
  <c r="EO100"/>
  <c r="EP100"/>
  <c r="EQ100"/>
  <c r="ER100"/>
  <c r="ES100"/>
  <c r="ET100"/>
  <c r="EU100"/>
  <c r="EV100"/>
  <c r="EW100"/>
  <c r="CZ101"/>
  <c r="DA101"/>
  <c r="DB101"/>
  <c r="DC101"/>
  <c r="DD101"/>
  <c r="DE101"/>
  <c r="DF101"/>
  <c r="DG101"/>
  <c r="DH101"/>
  <c r="DI101"/>
  <c r="DJ101"/>
  <c r="DK101"/>
  <c r="DL101"/>
  <c r="DM101"/>
  <c r="DN101"/>
  <c r="DO101"/>
  <c r="DP101"/>
  <c r="DQ101"/>
  <c r="DR101"/>
  <c r="DS101"/>
  <c r="DT101"/>
  <c r="DU101"/>
  <c r="DV101"/>
  <c r="DW101"/>
  <c r="DX101"/>
  <c r="DY101"/>
  <c r="EA101"/>
  <c r="EB101"/>
  <c r="EC101"/>
  <c r="ED101"/>
  <c r="EE101"/>
  <c r="EF101"/>
  <c r="EG101"/>
  <c r="EH101"/>
  <c r="EI101"/>
  <c r="EJ101"/>
  <c r="EK101"/>
  <c r="EL101"/>
  <c r="EM101"/>
  <c r="EN101"/>
  <c r="EO101"/>
  <c r="EP101"/>
  <c r="EQ101"/>
  <c r="ER101"/>
  <c r="ES101"/>
  <c r="ET101"/>
  <c r="EU101"/>
  <c r="EV101"/>
  <c r="EW101"/>
  <c r="CZ102"/>
  <c r="DA102"/>
  <c r="DB102"/>
  <c r="DC102"/>
  <c r="DD102"/>
  <c r="DE102"/>
  <c r="DF102"/>
  <c r="DG102"/>
  <c r="DH102"/>
  <c r="DI102"/>
  <c r="DJ102"/>
  <c r="DK102"/>
  <c r="DL102"/>
  <c r="DM102"/>
  <c r="DN102"/>
  <c r="DO102"/>
  <c r="DP102"/>
  <c r="DQ102"/>
  <c r="DR102"/>
  <c r="DS102"/>
  <c r="DT102"/>
  <c r="DU102"/>
  <c r="DV102"/>
  <c r="DW102"/>
  <c r="DX102"/>
  <c r="DY102"/>
  <c r="EA102"/>
  <c r="EB102"/>
  <c r="EC102"/>
  <c r="ED102"/>
  <c r="EE102"/>
  <c r="EF102"/>
  <c r="EG102"/>
  <c r="EH102"/>
  <c r="EI102"/>
  <c r="EJ102"/>
  <c r="EK102"/>
  <c r="EL102"/>
  <c r="EM102"/>
  <c r="EN102"/>
  <c r="EO102"/>
  <c r="EP102"/>
  <c r="EQ102"/>
  <c r="ER102"/>
  <c r="ES102"/>
  <c r="ET102"/>
  <c r="EU102"/>
  <c r="EV102"/>
  <c r="EW102"/>
  <c r="CZ103"/>
  <c r="DA103"/>
  <c r="DB103"/>
  <c r="DC103"/>
  <c r="DD103"/>
  <c r="DE103"/>
  <c r="DF103"/>
  <c r="DG103"/>
  <c r="DH103"/>
  <c r="DI103"/>
  <c r="DJ103"/>
  <c r="DK103"/>
  <c r="DL103"/>
  <c r="DM103"/>
  <c r="DN103"/>
  <c r="DO103"/>
  <c r="DP103"/>
  <c r="DQ103"/>
  <c r="DR103"/>
  <c r="DS103"/>
  <c r="DT103"/>
  <c r="DU103"/>
  <c r="DV103"/>
  <c r="DW103"/>
  <c r="DX103"/>
  <c r="DY103"/>
  <c r="EA103"/>
  <c r="EB103"/>
  <c r="EC103"/>
  <c r="ED103"/>
  <c r="EE103"/>
  <c r="EF103"/>
  <c r="EG103"/>
  <c r="EH103"/>
  <c r="EI103"/>
  <c r="EJ103"/>
  <c r="EK103"/>
  <c r="EL103"/>
  <c r="EM103"/>
  <c r="EN103"/>
  <c r="EO103"/>
  <c r="EP103"/>
  <c r="EQ103"/>
  <c r="ER103"/>
  <c r="ES103"/>
  <c r="ET103"/>
  <c r="EU103"/>
  <c r="EV103"/>
  <c r="EW103"/>
  <c r="CZ104"/>
  <c r="DA104"/>
  <c r="DB104"/>
  <c r="DC104"/>
  <c r="DD104"/>
  <c r="DE104"/>
  <c r="DF104"/>
  <c r="DG104"/>
  <c r="DH104"/>
  <c r="DI104"/>
  <c r="DJ104"/>
  <c r="DK104"/>
  <c r="DL104"/>
  <c r="DM104"/>
  <c r="DN104"/>
  <c r="DO104"/>
  <c r="DP104"/>
  <c r="DQ104"/>
  <c r="DR104"/>
  <c r="DS104"/>
  <c r="DT104"/>
  <c r="DU104"/>
  <c r="DV104"/>
  <c r="DW104"/>
  <c r="DX104"/>
  <c r="DY104"/>
  <c r="EA104"/>
  <c r="EB104"/>
  <c r="EC104"/>
  <c r="ED104"/>
  <c r="EE104"/>
  <c r="EF104"/>
  <c r="EG104"/>
  <c r="EH104"/>
  <c r="EI104"/>
  <c r="EJ104"/>
  <c r="EK104"/>
  <c r="EL104"/>
  <c r="EM104"/>
  <c r="EN104"/>
  <c r="EO104"/>
  <c r="EP104"/>
  <c r="EQ104"/>
  <c r="ER104"/>
  <c r="ES104"/>
  <c r="ET104"/>
  <c r="EU104"/>
  <c r="EV104"/>
  <c r="EW104"/>
  <c r="CZ105"/>
  <c r="DA105"/>
  <c r="DB105"/>
  <c r="DC105"/>
  <c r="DD105"/>
  <c r="DE105"/>
  <c r="DF105"/>
  <c r="DG105"/>
  <c r="DH105"/>
  <c r="DI105"/>
  <c r="DJ105"/>
  <c r="DK105"/>
  <c r="DL105"/>
  <c r="DM105"/>
  <c r="DN105"/>
  <c r="DO105"/>
  <c r="DP105"/>
  <c r="DQ105"/>
  <c r="DR105"/>
  <c r="DS105"/>
  <c r="DT105"/>
  <c r="DU105"/>
  <c r="DV105"/>
  <c r="DW105"/>
  <c r="DX105"/>
  <c r="DY105"/>
  <c r="EA105"/>
  <c r="EB105"/>
  <c r="EC105"/>
  <c r="ED105"/>
  <c r="EE105"/>
  <c r="EF105"/>
  <c r="EG105"/>
  <c r="EH105"/>
  <c r="EI105"/>
  <c r="EJ105"/>
  <c r="EK105"/>
  <c r="EL105"/>
  <c r="EM105"/>
  <c r="EN105"/>
  <c r="EO105"/>
  <c r="EP105"/>
  <c r="EQ105"/>
  <c r="ER105"/>
  <c r="ES105"/>
  <c r="ET105"/>
  <c r="EU105"/>
  <c r="EV105"/>
  <c r="EW105"/>
  <c r="CZ106"/>
  <c r="DA106"/>
  <c r="DB106"/>
  <c r="DC106"/>
  <c r="DD106"/>
  <c r="DE106"/>
  <c r="DF106"/>
  <c r="DG106"/>
  <c r="DH106"/>
  <c r="DI106"/>
  <c r="DJ106"/>
  <c r="DK106"/>
  <c r="DL106"/>
  <c r="DM106"/>
  <c r="DN106"/>
  <c r="DO106"/>
  <c r="DP106"/>
  <c r="DQ106"/>
  <c r="DR106"/>
  <c r="DS106"/>
  <c r="DT106"/>
  <c r="DU106"/>
  <c r="DV106"/>
  <c r="DW106"/>
  <c r="DX106"/>
  <c r="DY106"/>
  <c r="EA106"/>
  <c r="EB106"/>
  <c r="EC106"/>
  <c r="ED106"/>
  <c r="EE106"/>
  <c r="EF106"/>
  <c r="EG106"/>
  <c r="EH106"/>
  <c r="EI106"/>
  <c r="EJ106"/>
  <c r="EK106"/>
  <c r="EL106"/>
  <c r="EM106"/>
  <c r="EN106"/>
  <c r="EO106"/>
  <c r="EP106"/>
  <c r="EQ106"/>
  <c r="ER106"/>
  <c r="ES106"/>
  <c r="ET106"/>
  <c r="EU106"/>
  <c r="EV106"/>
  <c r="EW106"/>
  <c r="CZ107"/>
  <c r="DA107"/>
  <c r="DB107"/>
  <c r="DC107"/>
  <c r="DD107"/>
  <c r="DE107"/>
  <c r="DF107"/>
  <c r="DG107"/>
  <c r="DH107"/>
  <c r="DI107"/>
  <c r="DJ107"/>
  <c r="DK107"/>
  <c r="DL107"/>
  <c r="DM107"/>
  <c r="DN107"/>
  <c r="DO107"/>
  <c r="DP107"/>
  <c r="DQ107"/>
  <c r="DR107"/>
  <c r="DS107"/>
  <c r="DT107"/>
  <c r="DU107"/>
  <c r="DV107"/>
  <c r="DW107"/>
  <c r="DX107"/>
  <c r="DY107"/>
  <c r="EA107"/>
  <c r="EB107"/>
  <c r="EC107"/>
  <c r="ED107"/>
  <c r="EE107"/>
  <c r="EF107"/>
  <c r="EG107"/>
  <c r="EH107"/>
  <c r="EI107"/>
  <c r="EJ107"/>
  <c r="EK107"/>
  <c r="EL107"/>
  <c r="EM107"/>
  <c r="EN107"/>
  <c r="EO107"/>
  <c r="EP107"/>
  <c r="EQ107"/>
  <c r="ER107"/>
  <c r="ES107"/>
  <c r="ET107"/>
  <c r="EU107"/>
  <c r="EV107"/>
  <c r="EW107"/>
  <c r="CZ108"/>
  <c r="DA108"/>
  <c r="DB108"/>
  <c r="DC108"/>
  <c r="DD108"/>
  <c r="DE108"/>
  <c r="DF108"/>
  <c r="DG108"/>
  <c r="DH108"/>
  <c r="DI108"/>
  <c r="DJ108"/>
  <c r="DK108"/>
  <c r="DL108"/>
  <c r="DM108"/>
  <c r="DN108"/>
  <c r="DO108"/>
  <c r="DP108"/>
  <c r="DQ108"/>
  <c r="DR108"/>
  <c r="DS108"/>
  <c r="DT108"/>
  <c r="DU108"/>
  <c r="DV108"/>
  <c r="DW108"/>
  <c r="DX108"/>
  <c r="DY108"/>
  <c r="EA108"/>
  <c r="EB108"/>
  <c r="EC108"/>
  <c r="ED108"/>
  <c r="EE108"/>
  <c r="EF108"/>
  <c r="EG108"/>
  <c r="EH108"/>
  <c r="EI108"/>
  <c r="EJ108"/>
  <c r="EK108"/>
  <c r="EL108"/>
  <c r="EM108"/>
  <c r="EN108"/>
  <c r="EO108"/>
  <c r="EP108"/>
  <c r="EQ108"/>
  <c r="ER108"/>
  <c r="ES108"/>
  <c r="ET108"/>
  <c r="EU108"/>
  <c r="EV108"/>
  <c r="EW108"/>
  <c r="CZ109"/>
  <c r="DA109"/>
  <c r="DB109"/>
  <c r="DC109"/>
  <c r="DD109"/>
  <c r="DE109"/>
  <c r="DF109"/>
  <c r="DG109"/>
  <c r="DH109"/>
  <c r="DI109"/>
  <c r="DJ109"/>
  <c r="DK109"/>
  <c r="DL109"/>
  <c r="DM109"/>
  <c r="DN109"/>
  <c r="DO109"/>
  <c r="DP109"/>
  <c r="DQ109"/>
  <c r="DR109"/>
  <c r="DS109"/>
  <c r="DT109"/>
  <c r="DU109"/>
  <c r="DV109"/>
  <c r="DW109"/>
  <c r="DX109"/>
  <c r="DY109"/>
  <c r="EA109"/>
  <c r="EB109"/>
  <c r="EC109"/>
  <c r="ED109"/>
  <c r="EE109"/>
  <c r="EF109"/>
  <c r="EG109"/>
  <c r="EH109"/>
  <c r="EI109"/>
  <c r="EJ109"/>
  <c r="EK109"/>
  <c r="EL109"/>
  <c r="EM109"/>
  <c r="EN109"/>
  <c r="EO109"/>
  <c r="EP109"/>
  <c r="EQ109"/>
  <c r="ER109"/>
  <c r="ES109"/>
  <c r="ET109"/>
  <c r="EU109"/>
  <c r="EV109"/>
  <c r="EW109"/>
  <c r="CZ110"/>
  <c r="DA110"/>
  <c r="DB110"/>
  <c r="DC110"/>
  <c r="DD110"/>
  <c r="DE110"/>
  <c r="DF110"/>
  <c r="DG110"/>
  <c r="DH110"/>
  <c r="DI110"/>
  <c r="DJ110"/>
  <c r="DK110"/>
  <c r="DL110"/>
  <c r="DM110"/>
  <c r="DN110"/>
  <c r="DO110"/>
  <c r="DP110"/>
  <c r="DQ110"/>
  <c r="DR110"/>
  <c r="DS110"/>
  <c r="DT110"/>
  <c r="DU110"/>
  <c r="DV110"/>
  <c r="DW110"/>
  <c r="DX110"/>
  <c r="DY110"/>
  <c r="EA110"/>
  <c r="EB110"/>
  <c r="EC110"/>
  <c r="ED110"/>
  <c r="EE110"/>
  <c r="EF110"/>
  <c r="EG110"/>
  <c r="EH110"/>
  <c r="EI110"/>
  <c r="EJ110"/>
  <c r="EK110"/>
  <c r="EL110"/>
  <c r="EM110"/>
  <c r="EN110"/>
  <c r="EO110"/>
  <c r="EP110"/>
  <c r="EQ110"/>
  <c r="ER110"/>
  <c r="ES110"/>
  <c r="ET110"/>
  <c r="EU110"/>
  <c r="EV110"/>
  <c r="EW110"/>
  <c r="CZ111"/>
  <c r="DA111"/>
  <c r="DB111"/>
  <c r="DC111"/>
  <c r="DD111"/>
  <c r="DE111"/>
  <c r="DF111"/>
  <c r="DG111"/>
  <c r="DH111"/>
  <c r="DI111"/>
  <c r="DJ111"/>
  <c r="DK111"/>
  <c r="DL111"/>
  <c r="DM111"/>
  <c r="DN111"/>
  <c r="DO111"/>
  <c r="DP111"/>
  <c r="DQ111"/>
  <c r="DR111"/>
  <c r="DS111"/>
  <c r="DT111"/>
  <c r="DU111"/>
  <c r="DV111"/>
  <c r="DW111"/>
  <c r="DX111"/>
  <c r="DY111"/>
  <c r="EA111"/>
  <c r="EB111"/>
  <c r="EC111"/>
  <c r="ED111"/>
  <c r="EE111"/>
  <c r="EF111"/>
  <c r="EG111"/>
  <c r="EH111"/>
  <c r="EI111"/>
  <c r="EJ111"/>
  <c r="EK111"/>
  <c r="EL111"/>
  <c r="EM111"/>
  <c r="EN111"/>
  <c r="EO111"/>
  <c r="EP111"/>
  <c r="EQ111"/>
  <c r="ER111"/>
  <c r="ES111"/>
  <c r="ET111"/>
  <c r="EU111"/>
  <c r="EV111"/>
  <c r="EW111"/>
  <c r="CZ112"/>
  <c r="DA112"/>
  <c r="DB112"/>
  <c r="DC112"/>
  <c r="DD112"/>
  <c r="DE112"/>
  <c r="DF112"/>
  <c r="DG112"/>
  <c r="DH112"/>
  <c r="DI112"/>
  <c r="DJ112"/>
  <c r="DK112"/>
  <c r="DL112"/>
  <c r="DM112"/>
  <c r="DN112"/>
  <c r="DO112"/>
  <c r="DP112"/>
  <c r="DQ112"/>
  <c r="DR112"/>
  <c r="DS112"/>
  <c r="DT112"/>
  <c r="DU112"/>
  <c r="DV112"/>
  <c r="DW112"/>
  <c r="DX112"/>
  <c r="DY112"/>
  <c r="EA112"/>
  <c r="EB112"/>
  <c r="EC112"/>
  <c r="ED112"/>
  <c r="EE112"/>
  <c r="EF112"/>
  <c r="EG112"/>
  <c r="EH112"/>
  <c r="EI112"/>
  <c r="EJ112"/>
  <c r="EK112"/>
  <c r="EL112"/>
  <c r="EM112"/>
  <c r="EN112"/>
  <c r="EO112"/>
  <c r="EP112"/>
  <c r="EQ112"/>
  <c r="ER112"/>
  <c r="ES112"/>
  <c r="ET112"/>
  <c r="EU112"/>
  <c r="EV112"/>
  <c r="EW112"/>
  <c r="CZ113"/>
  <c r="DA113"/>
  <c r="DB113"/>
  <c r="DC113"/>
  <c r="DD113"/>
  <c r="DE113"/>
  <c r="DF113"/>
  <c r="DG113"/>
  <c r="DH113"/>
  <c r="DI113"/>
  <c r="DJ113"/>
  <c r="DK113"/>
  <c r="DL113"/>
  <c r="DM113"/>
  <c r="DN113"/>
  <c r="DO113"/>
  <c r="DP113"/>
  <c r="DQ113"/>
  <c r="DR113"/>
  <c r="DS113"/>
  <c r="DT113"/>
  <c r="DU113"/>
  <c r="DV113"/>
  <c r="DW113"/>
  <c r="DX113"/>
  <c r="DY113"/>
  <c r="EA113"/>
  <c r="EB113"/>
  <c r="EC113"/>
  <c r="ED113"/>
  <c r="EE113"/>
  <c r="EF113"/>
  <c r="EG113"/>
  <c r="EH113"/>
  <c r="EI113"/>
  <c r="EJ113"/>
  <c r="EK113"/>
  <c r="EL113"/>
  <c r="EM113"/>
  <c r="EN113"/>
  <c r="EO113"/>
  <c r="EP113"/>
  <c r="EQ113"/>
  <c r="ER113"/>
  <c r="ES113"/>
  <c r="ET113"/>
  <c r="EU113"/>
  <c r="EV113"/>
  <c r="EW113"/>
  <c r="CZ114"/>
  <c r="DA114"/>
  <c r="DB114"/>
  <c r="DC114"/>
  <c r="DD114"/>
  <c r="DE114"/>
  <c r="DF114"/>
  <c r="DG114"/>
  <c r="DH114"/>
  <c r="DI114"/>
  <c r="DJ114"/>
  <c r="DK114"/>
  <c r="DL114"/>
  <c r="DM114"/>
  <c r="DN114"/>
  <c r="DO114"/>
  <c r="DP114"/>
  <c r="DQ114"/>
  <c r="DR114"/>
  <c r="DS114"/>
  <c r="DT114"/>
  <c r="DU114"/>
  <c r="DV114"/>
  <c r="DW114"/>
  <c r="DX114"/>
  <c r="DY114"/>
  <c r="EA114"/>
  <c r="EB114"/>
  <c r="EC114"/>
  <c r="ED114"/>
  <c r="EE114"/>
  <c r="EF114"/>
  <c r="EG114"/>
  <c r="EH114"/>
  <c r="EI114"/>
  <c r="EJ114"/>
  <c r="EK114"/>
  <c r="EL114"/>
  <c r="EM114"/>
  <c r="EN114"/>
  <c r="EO114"/>
  <c r="EP114"/>
  <c r="EQ114"/>
  <c r="ER114"/>
  <c r="ES114"/>
  <c r="ET114"/>
  <c r="EU114"/>
  <c r="EV114"/>
  <c r="EW114"/>
  <c r="CZ115"/>
  <c r="DA115"/>
  <c r="DB115"/>
  <c r="DC115"/>
  <c r="DD115"/>
  <c r="DE115"/>
  <c r="DF115"/>
  <c r="DG115"/>
  <c r="DH115"/>
  <c r="DI115"/>
  <c r="DJ115"/>
  <c r="DK115"/>
  <c r="DL115"/>
  <c r="DM115"/>
  <c r="DN115"/>
  <c r="DO115"/>
  <c r="DP115"/>
  <c r="DQ115"/>
  <c r="DR115"/>
  <c r="DS115"/>
  <c r="DT115"/>
  <c r="DU115"/>
  <c r="DV115"/>
  <c r="DW115"/>
  <c r="DX115"/>
  <c r="DY115"/>
  <c r="EA115"/>
  <c r="EB115"/>
  <c r="EC115"/>
  <c r="ED115"/>
  <c r="EE115"/>
  <c r="EF115"/>
  <c r="EG115"/>
  <c r="EH115"/>
  <c r="EI115"/>
  <c r="EJ115"/>
  <c r="EK115"/>
  <c r="EL115"/>
  <c r="EM115"/>
  <c r="EN115"/>
  <c r="EO115"/>
  <c r="EP115"/>
  <c r="EQ115"/>
  <c r="ER115"/>
  <c r="ES115"/>
  <c r="ET115"/>
  <c r="EU115"/>
  <c r="EV115"/>
  <c r="EW115"/>
  <c r="CZ116"/>
  <c r="DA116"/>
  <c r="DB116"/>
  <c r="DC116"/>
  <c r="DD116"/>
  <c r="DE116"/>
  <c r="DF116"/>
  <c r="DG116"/>
  <c r="DH116"/>
  <c r="DI116"/>
  <c r="DJ116"/>
  <c r="DK116"/>
  <c r="DL116"/>
  <c r="DM116"/>
  <c r="DN116"/>
  <c r="DO116"/>
  <c r="DP116"/>
  <c r="DQ116"/>
  <c r="DR116"/>
  <c r="DS116"/>
  <c r="DT116"/>
  <c r="DU116"/>
  <c r="DV116"/>
  <c r="DW116"/>
  <c r="DX116"/>
  <c r="DY116"/>
  <c r="EA116"/>
  <c r="EB116"/>
  <c r="EC116"/>
  <c r="ED116"/>
  <c r="EE116"/>
  <c r="EF116"/>
  <c r="EG116"/>
  <c r="EH116"/>
  <c r="EI116"/>
  <c r="EJ116"/>
  <c r="EK116"/>
  <c r="EL116"/>
  <c r="EM116"/>
  <c r="EN116"/>
  <c r="EO116"/>
  <c r="EP116"/>
  <c r="EQ116"/>
  <c r="ER116"/>
  <c r="ES116"/>
  <c r="ET116"/>
  <c r="EU116"/>
  <c r="EV116"/>
  <c r="EW116"/>
  <c r="CZ117"/>
  <c r="DA117"/>
  <c r="DB117"/>
  <c r="DC117"/>
  <c r="DD117"/>
  <c r="DE117"/>
  <c r="DF117"/>
  <c r="DG117"/>
  <c r="DH117"/>
  <c r="DI117"/>
  <c r="DJ117"/>
  <c r="DK117"/>
  <c r="DL117"/>
  <c r="DM117"/>
  <c r="DN117"/>
  <c r="DO117"/>
  <c r="DP117"/>
  <c r="DQ117"/>
  <c r="DR117"/>
  <c r="DS117"/>
  <c r="DT117"/>
  <c r="DU117"/>
  <c r="DV117"/>
  <c r="DW117"/>
  <c r="DX117"/>
  <c r="DY117"/>
  <c r="EA117"/>
  <c r="EB117"/>
  <c r="EC117"/>
  <c r="ED117"/>
  <c r="EE117"/>
  <c r="EF117"/>
  <c r="EG117"/>
  <c r="EH117"/>
  <c r="EI117"/>
  <c r="EJ117"/>
  <c r="EK117"/>
  <c r="EL117"/>
  <c r="EM117"/>
  <c r="EN117"/>
  <c r="EO117"/>
  <c r="EP117"/>
  <c r="EQ117"/>
  <c r="ER117"/>
  <c r="ES117"/>
  <c r="ET117"/>
  <c r="EU117"/>
  <c r="EV117"/>
  <c r="EW117"/>
  <c r="CZ118"/>
  <c r="DA118"/>
  <c r="DB118"/>
  <c r="DC118"/>
  <c r="DD118"/>
  <c r="DE118"/>
  <c r="DF118"/>
  <c r="DG118"/>
  <c r="DH118"/>
  <c r="DI118"/>
  <c r="DJ118"/>
  <c r="DK118"/>
  <c r="DL118"/>
  <c r="DM118"/>
  <c r="DN118"/>
  <c r="DO118"/>
  <c r="DP118"/>
  <c r="DQ118"/>
  <c r="DR118"/>
  <c r="DS118"/>
  <c r="DT118"/>
  <c r="DU118"/>
  <c r="DV118"/>
  <c r="DW118"/>
  <c r="DX118"/>
  <c r="DY118"/>
  <c r="EA118"/>
  <c r="EB118"/>
  <c r="EC118"/>
  <c r="ED118"/>
  <c r="EE118"/>
  <c r="EF118"/>
  <c r="EG118"/>
  <c r="EH118"/>
  <c r="EI118"/>
  <c r="EJ118"/>
  <c r="EK118"/>
  <c r="EL118"/>
  <c r="EM118"/>
  <c r="EN118"/>
  <c r="EO118"/>
  <c r="EP118"/>
  <c r="EQ118"/>
  <c r="ER118"/>
  <c r="ES118"/>
  <c r="ET118"/>
  <c r="EU118"/>
  <c r="EV118"/>
  <c r="EW118"/>
  <c r="CZ119"/>
  <c r="DA119"/>
  <c r="DB119"/>
  <c r="DC119"/>
  <c r="DD119"/>
  <c r="DE119"/>
  <c r="DF119"/>
  <c r="DG119"/>
  <c r="DH119"/>
  <c r="DI119"/>
  <c r="DJ119"/>
  <c r="DK119"/>
  <c r="DL119"/>
  <c r="DM119"/>
  <c r="DN119"/>
  <c r="DO119"/>
  <c r="DP119"/>
  <c r="DQ119"/>
  <c r="DR119"/>
  <c r="DS119"/>
  <c r="DT119"/>
  <c r="DU119"/>
  <c r="DV119"/>
  <c r="DW119"/>
  <c r="DX119"/>
  <c r="DY119"/>
  <c r="EA119"/>
  <c r="EB119"/>
  <c r="EC119"/>
  <c r="ED119"/>
  <c r="EE119"/>
  <c r="EF119"/>
  <c r="EG119"/>
  <c r="EH119"/>
  <c r="EI119"/>
  <c r="EJ119"/>
  <c r="EK119"/>
  <c r="EL119"/>
  <c r="EM119"/>
  <c r="EN119"/>
  <c r="EO119"/>
  <c r="EP119"/>
  <c r="EQ119"/>
  <c r="ER119"/>
  <c r="ES119"/>
  <c r="ET119"/>
  <c r="EU119"/>
  <c r="EV119"/>
  <c r="EW119"/>
  <c r="CZ120"/>
  <c r="DA120"/>
  <c r="DB120"/>
  <c r="DC120"/>
  <c r="DD120"/>
  <c r="DE120"/>
  <c r="DF120"/>
  <c r="DG120"/>
  <c r="DH120"/>
  <c r="DI120"/>
  <c r="DJ120"/>
  <c r="DK120"/>
  <c r="DL120"/>
  <c r="DM120"/>
  <c r="DN120"/>
  <c r="DO120"/>
  <c r="DP120"/>
  <c r="DQ120"/>
  <c r="DR120"/>
  <c r="DS120"/>
  <c r="DT120"/>
  <c r="DU120"/>
  <c r="DV120"/>
  <c r="DW120"/>
  <c r="DX120"/>
  <c r="DY120"/>
  <c r="EA120"/>
  <c r="EB120"/>
  <c r="EC120"/>
  <c r="ED120"/>
  <c r="EE120"/>
  <c r="EF120"/>
  <c r="EG120"/>
  <c r="EH120"/>
  <c r="EI120"/>
  <c r="EJ120"/>
  <c r="EK120"/>
  <c r="EL120"/>
  <c r="EM120"/>
  <c r="EN120"/>
  <c r="EO120"/>
  <c r="EP120"/>
  <c r="EQ120"/>
  <c r="ER120"/>
  <c r="ES120"/>
  <c r="ET120"/>
  <c r="EU120"/>
  <c r="EV120"/>
  <c r="EW120"/>
  <c r="CZ121"/>
  <c r="DA121"/>
  <c r="DB121"/>
  <c r="DC121"/>
  <c r="DD121"/>
  <c r="DE121"/>
  <c r="DF121"/>
  <c r="DG121"/>
  <c r="DH121"/>
  <c r="DI121"/>
  <c r="DJ121"/>
  <c r="DK121"/>
  <c r="DL121"/>
  <c r="DM121"/>
  <c r="DN121"/>
  <c r="DO121"/>
  <c r="DP121"/>
  <c r="DQ121"/>
  <c r="DR121"/>
  <c r="DS121"/>
  <c r="DT121"/>
  <c r="DU121"/>
  <c r="DV121"/>
  <c r="DW121"/>
  <c r="DX121"/>
  <c r="DY121"/>
  <c r="EA121"/>
  <c r="EB121"/>
  <c r="EC121"/>
  <c r="ED121"/>
  <c r="EE121"/>
  <c r="EF121"/>
  <c r="EG121"/>
  <c r="EH121"/>
  <c r="EI121"/>
  <c r="EJ121"/>
  <c r="EK121"/>
  <c r="EL121"/>
  <c r="EM121"/>
  <c r="EN121"/>
  <c r="EO121"/>
  <c r="EP121"/>
  <c r="EQ121"/>
  <c r="ER121"/>
  <c r="ES121"/>
  <c r="ET121"/>
  <c r="EU121"/>
  <c r="EV121"/>
  <c r="EW121"/>
  <c r="CZ122"/>
  <c r="DA122"/>
  <c r="DB122"/>
  <c r="DC122"/>
  <c r="DD122"/>
  <c r="DE122"/>
  <c r="DF122"/>
  <c r="DG122"/>
  <c r="DH122"/>
  <c r="DI122"/>
  <c r="DJ122"/>
  <c r="DK122"/>
  <c r="DL122"/>
  <c r="DM122"/>
  <c r="DN122"/>
  <c r="DO122"/>
  <c r="DP122"/>
  <c r="DQ122"/>
  <c r="DR122"/>
  <c r="DS122"/>
  <c r="DT122"/>
  <c r="DU122"/>
  <c r="DV122"/>
  <c r="DW122"/>
  <c r="DX122"/>
  <c r="DY122"/>
  <c r="EA122"/>
  <c r="EB122"/>
  <c r="EC122"/>
  <c r="ED122"/>
  <c r="EE122"/>
  <c r="EF122"/>
  <c r="EG122"/>
  <c r="EH122"/>
  <c r="EI122"/>
  <c r="EJ122"/>
  <c r="EK122"/>
  <c r="EL122"/>
  <c r="EM122"/>
  <c r="EN122"/>
  <c r="EO122"/>
  <c r="EP122"/>
  <c r="EQ122"/>
  <c r="ER122"/>
  <c r="ES122"/>
  <c r="ET122"/>
  <c r="EU122"/>
  <c r="EV122"/>
  <c r="EW122"/>
  <c r="CZ123"/>
  <c r="DA123"/>
  <c r="DB123"/>
  <c r="DC123"/>
  <c r="DD123"/>
  <c r="DE123"/>
  <c r="DF123"/>
  <c r="DG123"/>
  <c r="DH123"/>
  <c r="DI123"/>
  <c r="DJ123"/>
  <c r="DK123"/>
  <c r="DL123"/>
  <c r="DM123"/>
  <c r="DN123"/>
  <c r="DO123"/>
  <c r="DP123"/>
  <c r="DQ123"/>
  <c r="DR123"/>
  <c r="DS123"/>
  <c r="DT123"/>
  <c r="DU123"/>
  <c r="DV123"/>
  <c r="DW123"/>
  <c r="DX123"/>
  <c r="DY123"/>
  <c r="EA123"/>
  <c r="EB123"/>
  <c r="EC123"/>
  <c r="ED123"/>
  <c r="EE123"/>
  <c r="EF123"/>
  <c r="EG123"/>
  <c r="EH123"/>
  <c r="EI123"/>
  <c r="EJ123"/>
  <c r="EK123"/>
  <c r="EL123"/>
  <c r="EM123"/>
  <c r="EN123"/>
  <c r="EO123"/>
  <c r="EP123"/>
  <c r="EQ123"/>
  <c r="ER123"/>
  <c r="ES123"/>
  <c r="ET123"/>
  <c r="EU123"/>
  <c r="EV123"/>
  <c r="EW123"/>
  <c r="CZ126"/>
  <c r="DA126"/>
  <c r="DB126"/>
  <c r="DC126"/>
  <c r="DD126"/>
  <c r="DE126"/>
  <c r="DF126"/>
  <c r="DG126"/>
  <c r="DH126"/>
  <c r="DI126"/>
  <c r="DJ126"/>
  <c r="DK126"/>
  <c r="DL126"/>
  <c r="DM126"/>
  <c r="DN126"/>
  <c r="DO126"/>
  <c r="DP126"/>
  <c r="DQ126"/>
  <c r="DR126"/>
  <c r="DS126"/>
  <c r="DT126"/>
  <c r="DU126"/>
  <c r="DV126"/>
  <c r="DW126"/>
  <c r="DX126"/>
  <c r="DY126"/>
  <c r="DZ126"/>
  <c r="EA126"/>
  <c r="EB126"/>
  <c r="EC126"/>
  <c r="ED126"/>
  <c r="EE126"/>
  <c r="EF126"/>
  <c r="EG126"/>
  <c r="EH126"/>
  <c r="EI126"/>
  <c r="EJ126"/>
  <c r="EK126"/>
  <c r="EL126"/>
  <c r="EM126"/>
  <c r="EN126"/>
  <c r="EO126"/>
  <c r="EP126"/>
  <c r="EQ126"/>
  <c r="ER126"/>
  <c r="ES126"/>
  <c r="ET126"/>
  <c r="EU126"/>
  <c r="EV126"/>
  <c r="EW126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CZ10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F78" i="1" s="1"/>
  <c r="BE78" i="5"/>
  <c r="G78" i="1" s="1"/>
  <c r="BF78" i="5"/>
  <c r="BG78"/>
  <c r="BH78"/>
  <c r="J78" i="1" s="1"/>
  <c r="BI78" i="5"/>
  <c r="K78" i="1" s="1"/>
  <c r="BJ78" i="5"/>
  <c r="BK78"/>
  <c r="BL78"/>
  <c r="N78" i="1" s="1"/>
  <c r="BM78" i="5"/>
  <c r="O78" i="1" s="1"/>
  <c r="BN78" i="5"/>
  <c r="BO78"/>
  <c r="BP78"/>
  <c r="R78" i="1" s="1"/>
  <c r="BQ78" i="5"/>
  <c r="S78" i="1" s="1"/>
  <c r="BR78" i="5"/>
  <c r="BS78"/>
  <c r="BT78"/>
  <c r="V78" i="1" s="1"/>
  <c r="BU78" i="5"/>
  <c r="W78" i="1" s="1"/>
  <c r="BV78" i="5"/>
  <c r="BW78"/>
  <c r="BX78"/>
  <c r="Z78" i="1" s="1"/>
  <c r="BY78" i="5"/>
  <c r="AA78" i="1" s="1"/>
  <c r="BZ78" i="5"/>
  <c r="CA78"/>
  <c r="AC78" i="1" s="1"/>
  <c r="CC78" i="5"/>
  <c r="CD78"/>
  <c r="AF78" i="1" s="1"/>
  <c r="CE78" i="5"/>
  <c r="AG78" i="1" s="1"/>
  <c r="CF78" i="5"/>
  <c r="AH78" i="1" s="1"/>
  <c r="CG78" i="5"/>
  <c r="CH78"/>
  <c r="AJ78" i="1" s="1"/>
  <c r="CI78" i="5"/>
  <c r="AK78" i="1" s="1"/>
  <c r="CJ78" i="5"/>
  <c r="AL78" i="1" s="1"/>
  <c r="CK78" i="5"/>
  <c r="CL78"/>
  <c r="AN78" i="1" s="1"/>
  <c r="CM78" i="5"/>
  <c r="AO78" i="1" s="1"/>
  <c r="CN78" i="5"/>
  <c r="AP78" i="1" s="1"/>
  <c r="CO78" i="5"/>
  <c r="CP78"/>
  <c r="AR78" i="1" s="1"/>
  <c r="CQ78" i="5"/>
  <c r="AS78" i="1" s="1"/>
  <c r="CR78" i="5"/>
  <c r="AT78" i="1" s="1"/>
  <c r="CS78" i="5"/>
  <c r="CT78"/>
  <c r="AV78" i="1" s="1"/>
  <c r="CU78" i="5"/>
  <c r="AW78" i="1" s="1"/>
  <c r="CV78" i="5"/>
  <c r="AX78" i="1" s="1"/>
  <c r="CW78" i="5"/>
  <c r="CX78"/>
  <c r="AZ78" i="1" s="1"/>
  <c r="CY78" i="5"/>
  <c r="BA78" i="1" s="1"/>
  <c r="D78" i="5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D71" i="1" s="1"/>
  <c r="BC71" i="5"/>
  <c r="BD71"/>
  <c r="BE71"/>
  <c r="G71" i="1" s="1"/>
  <c r="BF71" i="5"/>
  <c r="H71" i="1" s="1"/>
  <c r="BG71" i="5"/>
  <c r="BH71"/>
  <c r="BI71"/>
  <c r="K71" i="1" s="1"/>
  <c r="BJ71" i="5"/>
  <c r="L71" i="1" s="1"/>
  <c r="BK71" i="5"/>
  <c r="BL71"/>
  <c r="BM71"/>
  <c r="O71" i="1" s="1"/>
  <c r="BN71" i="5"/>
  <c r="P71" i="1" s="1"/>
  <c r="BO71" i="5"/>
  <c r="BP71"/>
  <c r="BQ71"/>
  <c r="S71" i="1" s="1"/>
  <c r="BR71" i="5"/>
  <c r="T71" i="1" s="1"/>
  <c r="BS71" i="5"/>
  <c r="BT71"/>
  <c r="BU71"/>
  <c r="W71" i="1" s="1"/>
  <c r="BV71" i="5"/>
  <c r="X71" i="1" s="1"/>
  <c r="BW71" i="5"/>
  <c r="BX71"/>
  <c r="BY71"/>
  <c r="AA71" i="1" s="1"/>
  <c r="BZ71" i="5"/>
  <c r="AB71" i="1" s="1"/>
  <c r="CA71" i="5"/>
  <c r="CC71"/>
  <c r="AE71" i="1" s="1"/>
  <c r="CD71" i="5"/>
  <c r="CE71"/>
  <c r="CF71"/>
  <c r="AH71" i="1" s="1"/>
  <c r="CG71" i="5"/>
  <c r="AI71" i="1" s="1"/>
  <c r="CH71" i="5"/>
  <c r="CI71"/>
  <c r="CJ71"/>
  <c r="AL71" i="1" s="1"/>
  <c r="CK71" i="5"/>
  <c r="AM71" i="1" s="1"/>
  <c r="CL71" i="5"/>
  <c r="CM71"/>
  <c r="CN71"/>
  <c r="AP71" i="1" s="1"/>
  <c r="CO71" i="5"/>
  <c r="AQ71" i="1" s="1"/>
  <c r="CP71" i="5"/>
  <c r="CQ71"/>
  <c r="CR71"/>
  <c r="AT71" i="1" s="1"/>
  <c r="CS71" i="5"/>
  <c r="AU71" i="1" s="1"/>
  <c r="CT71" i="5"/>
  <c r="CU71"/>
  <c r="CV71"/>
  <c r="AX71" i="1" s="1"/>
  <c r="CW71" i="5"/>
  <c r="AY71" i="1" s="1"/>
  <c r="CX71" i="5"/>
  <c r="CY71"/>
  <c r="D71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F54" i="1" s="1"/>
  <c r="BE54" i="5"/>
  <c r="BF54"/>
  <c r="BG54"/>
  <c r="BH54"/>
  <c r="J54" i="1" s="1"/>
  <c r="BI54" i="5"/>
  <c r="BJ54"/>
  <c r="BK54"/>
  <c r="BL54"/>
  <c r="N54" i="1" s="1"/>
  <c r="BM54" i="5"/>
  <c r="BN54"/>
  <c r="BO54"/>
  <c r="BP54"/>
  <c r="R54" i="1" s="1"/>
  <c r="BQ54" i="5"/>
  <c r="BR54"/>
  <c r="BS54"/>
  <c r="BT54"/>
  <c r="V54" i="1" s="1"/>
  <c r="BU54" i="5"/>
  <c r="BV54"/>
  <c r="BW54"/>
  <c r="BX54"/>
  <c r="Z54" i="1" s="1"/>
  <c r="BY54" i="5"/>
  <c r="BZ54"/>
  <c r="CA54"/>
  <c r="CC54"/>
  <c r="CD54"/>
  <c r="CE54"/>
  <c r="AG54" i="1" s="1"/>
  <c r="CF54" i="5"/>
  <c r="CG54"/>
  <c r="CH54"/>
  <c r="CI54"/>
  <c r="AK54" i="1" s="1"/>
  <c r="CJ54" i="5"/>
  <c r="CK54"/>
  <c r="CL54"/>
  <c r="CM54"/>
  <c r="AO54" i="1" s="1"/>
  <c r="CN54" i="5"/>
  <c r="CO54"/>
  <c r="CP54"/>
  <c r="CQ54"/>
  <c r="AS54" i="1" s="1"/>
  <c r="CR54" i="5"/>
  <c r="CS54"/>
  <c r="CT54"/>
  <c r="CU54"/>
  <c r="AW54" i="1" s="1"/>
  <c r="CV54" i="5"/>
  <c r="CW54"/>
  <c r="CX54"/>
  <c r="CY54"/>
  <c r="BA54" i="1" s="1"/>
  <c r="D54" i="5"/>
  <c r="E46"/>
  <c r="E124" s="1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F46" i="1" s="1"/>
  <c r="BE46" i="5"/>
  <c r="BF46"/>
  <c r="BG46"/>
  <c r="BH46"/>
  <c r="J46" i="1" s="1"/>
  <c r="BI46" i="5"/>
  <c r="BJ46"/>
  <c r="BK46"/>
  <c r="BL46"/>
  <c r="N46" i="1" s="1"/>
  <c r="BM46" i="5"/>
  <c r="BN46"/>
  <c r="BO46"/>
  <c r="BP46"/>
  <c r="R46" i="1" s="1"/>
  <c r="BQ46" i="5"/>
  <c r="BR46"/>
  <c r="BS46"/>
  <c r="BT46"/>
  <c r="V46" i="1" s="1"/>
  <c r="BU46" i="5"/>
  <c r="BV46"/>
  <c r="BW46"/>
  <c r="BX46"/>
  <c r="Z46" i="1" s="1"/>
  <c r="BY46" i="5"/>
  <c r="BZ46"/>
  <c r="CA46"/>
  <c r="CC46"/>
  <c r="CD46"/>
  <c r="CE46"/>
  <c r="AG46" i="1" s="1"/>
  <c r="CF46" i="5"/>
  <c r="CG46"/>
  <c r="CH46"/>
  <c r="CI46"/>
  <c r="AK46" i="1" s="1"/>
  <c r="CJ46" i="5"/>
  <c r="CK46"/>
  <c r="CL46"/>
  <c r="CM46"/>
  <c r="AO46" i="1" s="1"/>
  <c r="CN46" i="5"/>
  <c r="CO46"/>
  <c r="CP46"/>
  <c r="CQ46"/>
  <c r="AS46" i="1" s="1"/>
  <c r="CR46" i="5"/>
  <c r="CS46"/>
  <c r="CT46"/>
  <c r="CU46"/>
  <c r="AW46" i="1" s="1"/>
  <c r="CV46" i="5"/>
  <c r="CW46"/>
  <c r="CX46"/>
  <c r="CY46"/>
  <c r="BA46" i="1" s="1"/>
  <c r="D46" i="5"/>
  <c r="E45"/>
  <c r="F45"/>
  <c r="F124" s="1"/>
  <c r="G45"/>
  <c r="H45"/>
  <c r="I45"/>
  <c r="J45"/>
  <c r="J124" s="1"/>
  <c r="K45"/>
  <c r="L45"/>
  <c r="M45"/>
  <c r="N45"/>
  <c r="N124" s="1"/>
  <c r="O45"/>
  <c r="P45"/>
  <c r="Q45"/>
  <c r="R45"/>
  <c r="R124" s="1"/>
  <c r="S45"/>
  <c r="T45"/>
  <c r="U45"/>
  <c r="V45"/>
  <c r="V124" s="1"/>
  <c r="W45"/>
  <c r="X45"/>
  <c r="Y45"/>
  <c r="Z45"/>
  <c r="Z124" s="1"/>
  <c r="AA45"/>
  <c r="AB45"/>
  <c r="AC45"/>
  <c r="AE45"/>
  <c r="AE124" s="1"/>
  <c r="AF45"/>
  <c r="AG45"/>
  <c r="AH45"/>
  <c r="AI45"/>
  <c r="AI124" s="1"/>
  <c r="AJ45"/>
  <c r="AK45"/>
  <c r="AL45"/>
  <c r="AM45"/>
  <c r="AM124" s="1"/>
  <c r="AN45"/>
  <c r="AO45"/>
  <c r="AP45"/>
  <c r="AQ45"/>
  <c r="AQ124" s="1"/>
  <c r="AR45"/>
  <c r="AS45"/>
  <c r="AT45"/>
  <c r="AU45"/>
  <c r="AU124" s="1"/>
  <c r="AV45"/>
  <c r="AW45"/>
  <c r="AX45"/>
  <c r="AY45"/>
  <c r="AY124" s="1"/>
  <c r="AZ45"/>
  <c r="BA45"/>
  <c r="BB45"/>
  <c r="D45" i="1" s="1"/>
  <c r="BC45" i="5"/>
  <c r="BD45"/>
  <c r="BE45"/>
  <c r="BF45"/>
  <c r="H45" i="1" s="1"/>
  <c r="BG45" i="5"/>
  <c r="BH45"/>
  <c r="BI45"/>
  <c r="BJ45"/>
  <c r="L45" i="1" s="1"/>
  <c r="BK45" i="5"/>
  <c r="BL45"/>
  <c r="BM45"/>
  <c r="BN45"/>
  <c r="P45" i="1" s="1"/>
  <c r="BO45" i="5"/>
  <c r="BO124" s="1"/>
  <c r="BP45"/>
  <c r="BQ45"/>
  <c r="BR45"/>
  <c r="T45" i="1" s="1"/>
  <c r="BS45" i="5"/>
  <c r="BT45"/>
  <c r="BU45"/>
  <c r="BV45"/>
  <c r="X45" i="1" s="1"/>
  <c r="BW45" i="5"/>
  <c r="BW124" s="1"/>
  <c r="BX45"/>
  <c r="BY45"/>
  <c r="BZ45"/>
  <c r="AB45" i="1" s="1"/>
  <c r="CA45" i="5"/>
  <c r="CC45"/>
  <c r="AE45" i="1" s="1"/>
  <c r="CD45" i="5"/>
  <c r="CE45"/>
  <c r="CF45"/>
  <c r="CG45"/>
  <c r="AI45" i="1" s="1"/>
  <c r="CH45" i="5"/>
  <c r="CI45"/>
  <c r="CJ45"/>
  <c r="CK45"/>
  <c r="AM45" i="1" s="1"/>
  <c r="CL45" i="5"/>
  <c r="CM45"/>
  <c r="CN45"/>
  <c r="CO45"/>
  <c r="AQ45" i="1" s="1"/>
  <c r="CP45" i="5"/>
  <c r="CQ45"/>
  <c r="CR45"/>
  <c r="CS45"/>
  <c r="AU45" i="1" s="1"/>
  <c r="CT45" i="5"/>
  <c r="CU45"/>
  <c r="CV45"/>
  <c r="CW45"/>
  <c r="CX45"/>
  <c r="AZ45" i="1" s="1"/>
  <c r="CY45" i="5"/>
  <c r="D45"/>
  <c r="CQ124" l="1"/>
  <c r="CI124"/>
  <c r="ES54"/>
  <c r="EC54"/>
  <c r="ED78"/>
  <c r="DN54"/>
  <c r="CH124"/>
  <c r="AX124"/>
  <c r="AT124"/>
  <c r="AP124"/>
  <c r="AL124"/>
  <c r="AH124"/>
  <c r="AC124"/>
  <c r="Y124"/>
  <c r="U124"/>
  <c r="Q124"/>
  <c r="DM124" s="1"/>
  <c r="M124"/>
  <c r="I124"/>
  <c r="BE124"/>
  <c r="BA124"/>
  <c r="AW124"/>
  <c r="ET78"/>
  <c r="AU125"/>
  <c r="AM125"/>
  <c r="AE125"/>
  <c r="V125"/>
  <c r="N125"/>
  <c r="F125"/>
  <c r="E125"/>
  <c r="AS124"/>
  <c r="AK124"/>
  <c r="AB124"/>
  <c r="T124"/>
  <c r="L124"/>
  <c r="D124"/>
  <c r="AY125"/>
  <c r="AQ125"/>
  <c r="AI125"/>
  <c r="Z125"/>
  <c r="R125"/>
  <c r="J125"/>
  <c r="AO124"/>
  <c r="AG124"/>
  <c r="X124"/>
  <c r="P124"/>
  <c r="H124"/>
  <c r="BT124"/>
  <c r="BP124"/>
  <c r="BH124"/>
  <c r="BD124"/>
  <c r="AZ124"/>
  <c r="AR124"/>
  <c r="AN124"/>
  <c r="AJ124"/>
  <c r="AF124"/>
  <c r="AA124"/>
  <c r="W124"/>
  <c r="S124"/>
  <c r="O124"/>
  <c r="K124"/>
  <c r="G124"/>
  <c r="DC124" s="1"/>
  <c r="DS78"/>
  <c r="DK78"/>
  <c r="DC78"/>
  <c r="AJ124" i="1"/>
  <c r="EF124" i="5"/>
  <c r="BA45" i="1"/>
  <c r="EW45" i="5"/>
  <c r="CY124"/>
  <c r="EO124"/>
  <c r="CQ125"/>
  <c r="AK124" i="1"/>
  <c r="Y124"/>
  <c r="BW125" i="5"/>
  <c r="Q124" i="1"/>
  <c r="BO125" i="5"/>
  <c r="BE125"/>
  <c r="BT125"/>
  <c r="R124" i="1"/>
  <c r="DF124" i="5"/>
  <c r="DB124"/>
  <c r="BD125"/>
  <c r="EV78"/>
  <c r="EP78"/>
  <c r="EK78"/>
  <c r="EF78"/>
  <c r="DV78"/>
  <c r="DN78"/>
  <c r="DF78"/>
  <c r="EP71"/>
  <c r="EH71"/>
  <c r="DS71"/>
  <c r="DK71"/>
  <c r="DC71"/>
  <c r="EW54"/>
  <c r="EG54"/>
  <c r="DR54"/>
  <c r="DB54"/>
  <c r="EK46"/>
  <c r="DV46"/>
  <c r="DF46"/>
  <c r="EM45"/>
  <c r="DX45"/>
  <c r="DH45"/>
  <c r="AW45" i="1"/>
  <c r="ES45" i="5"/>
  <c r="AO45" i="1"/>
  <c r="EK45" i="5"/>
  <c r="AG45" i="1"/>
  <c r="EC45" i="5"/>
  <c r="Z45" i="1"/>
  <c r="DV45" i="5"/>
  <c r="N45" i="1"/>
  <c r="DJ45" i="5"/>
  <c r="AX46" i="1"/>
  <c r="ET46" i="5"/>
  <c r="AP46" i="1"/>
  <c r="EL46" i="5"/>
  <c r="S46" i="1"/>
  <c r="DO46" i="5"/>
  <c r="O46" i="1"/>
  <c r="DK46" i="5"/>
  <c r="AM54" i="1"/>
  <c r="EI54" i="5"/>
  <c r="AB54" i="1"/>
  <c r="DX54" i="5"/>
  <c r="P54" i="1"/>
  <c r="DL54" i="5"/>
  <c r="CZ54"/>
  <c r="D54" i="1"/>
  <c r="AZ71"/>
  <c r="EV71" i="5"/>
  <c r="AR71" i="1"/>
  <c r="EN71" i="5"/>
  <c r="AJ71" i="1"/>
  <c r="EF71" i="5"/>
  <c r="AC71" i="1"/>
  <c r="DY71" i="5"/>
  <c r="M71" i="1"/>
  <c r="DI71" i="5"/>
  <c r="CN124"/>
  <c r="BQ124"/>
  <c r="AR45" i="1"/>
  <c r="EN45" i="5"/>
  <c r="AC45" i="1"/>
  <c r="DY45" i="5"/>
  <c r="U45" i="1"/>
  <c r="DQ45" i="5"/>
  <c r="I45" i="1"/>
  <c r="DE45" i="5"/>
  <c r="AX54" i="1"/>
  <c r="ET54" i="5"/>
  <c r="AH54" i="1"/>
  <c r="ED54" i="5"/>
  <c r="W54" i="1"/>
  <c r="DS54" i="5"/>
  <c r="K54" i="1"/>
  <c r="DG54" i="5"/>
  <c r="Y78" i="1"/>
  <c r="DU78" i="5"/>
  <c r="I78" i="1"/>
  <c r="DE78" i="5"/>
  <c r="CV124"/>
  <c r="CM124"/>
  <c r="CE124"/>
  <c r="BX124"/>
  <c r="BL124"/>
  <c r="EO78"/>
  <c r="EJ78"/>
  <c r="EU71"/>
  <c r="EM71"/>
  <c r="EE71"/>
  <c r="DX71"/>
  <c r="DP71"/>
  <c r="DH71"/>
  <c r="CZ71"/>
  <c r="EW46"/>
  <c r="EG46"/>
  <c r="DR46"/>
  <c r="DB46"/>
  <c r="EI45"/>
  <c r="DT45"/>
  <c r="DD45"/>
  <c r="R45" i="1"/>
  <c r="DN45" i="5"/>
  <c r="DB45"/>
  <c r="F45" i="1"/>
  <c r="AL46"/>
  <c r="EH46" i="5"/>
  <c r="AA46" i="1"/>
  <c r="DW46" i="5"/>
  <c r="K46" i="1"/>
  <c r="DG46" i="5"/>
  <c r="AY54" i="1"/>
  <c r="EU54" i="5"/>
  <c r="AI54" i="1"/>
  <c r="EE54" i="5"/>
  <c r="DP54"/>
  <c r="T54" i="1"/>
  <c r="H54"/>
  <c r="DD54" i="5"/>
  <c r="AN71" i="1"/>
  <c r="EJ71" i="5"/>
  <c r="Y71" i="1"/>
  <c r="DU71" i="5"/>
  <c r="Q71" i="1"/>
  <c r="DM71" i="5"/>
  <c r="E71" i="1"/>
  <c r="DA71" i="5"/>
  <c r="CW124"/>
  <c r="CJ124"/>
  <c r="BY124"/>
  <c r="BM124"/>
  <c r="AN45" i="1"/>
  <c r="EJ45" i="5"/>
  <c r="AF45" i="1"/>
  <c r="EB45" i="5"/>
  <c r="M45" i="1"/>
  <c r="DI45" i="5"/>
  <c r="E45" i="1"/>
  <c r="DA45" i="5"/>
  <c r="AT54" i="1"/>
  <c r="EP54" i="5"/>
  <c r="AL54" i="1"/>
  <c r="EH54" i="5"/>
  <c r="AA54" i="1"/>
  <c r="DW54" i="5"/>
  <c r="O54" i="1"/>
  <c r="DK54" i="5"/>
  <c r="Q78" i="1"/>
  <c r="DM78" i="5"/>
  <c r="E78" i="1"/>
  <c r="DA78" i="5"/>
  <c r="AY45" i="1"/>
  <c r="EU45" i="5"/>
  <c r="AZ46" i="1"/>
  <c r="EV46" i="5"/>
  <c r="AV46" i="1"/>
  <c r="ER46" i="5"/>
  <c r="AR46" i="1"/>
  <c r="EN46" i="5"/>
  <c r="AN46" i="1"/>
  <c r="EJ46" i="5"/>
  <c r="EF46"/>
  <c r="AJ46" i="1"/>
  <c r="AF46"/>
  <c r="EB46" i="5"/>
  <c r="AC46" i="1"/>
  <c r="DY46" i="5"/>
  <c r="Y46" i="1"/>
  <c r="DU46" i="5"/>
  <c r="U46" i="1"/>
  <c r="DQ46" i="5"/>
  <c r="Q46" i="1"/>
  <c r="DM46" i="5"/>
  <c r="M46" i="1"/>
  <c r="DI46" i="5"/>
  <c r="I46" i="1"/>
  <c r="DE46" i="5"/>
  <c r="E46" i="1"/>
  <c r="DA46" i="5"/>
  <c r="AY78" i="1"/>
  <c r="EU78" i="5"/>
  <c r="EQ78"/>
  <c r="AU78" i="1"/>
  <c r="EM78" i="5"/>
  <c r="AQ78" i="1"/>
  <c r="EI78" i="5"/>
  <c r="AM78" i="1"/>
  <c r="AI78"/>
  <c r="EE78" i="5"/>
  <c r="AE78" i="1"/>
  <c r="EA78" i="5"/>
  <c r="AB78" i="1"/>
  <c r="DX78" i="5"/>
  <c r="DT78"/>
  <c r="X78" i="1"/>
  <c r="T78"/>
  <c r="DP78" i="5"/>
  <c r="P78" i="1"/>
  <c r="DL78" i="5"/>
  <c r="DH78"/>
  <c r="L78" i="1"/>
  <c r="H78"/>
  <c r="DD78" i="5"/>
  <c r="D78" i="1"/>
  <c r="CZ78" i="5"/>
  <c r="CU124"/>
  <c r="CP124"/>
  <c r="CL124"/>
  <c r="CD124"/>
  <c r="CA124"/>
  <c r="BS124"/>
  <c r="BK124"/>
  <c r="BG124"/>
  <c r="BC124"/>
  <c r="ES78"/>
  <c r="EN78"/>
  <c r="EH78"/>
  <c r="EC78"/>
  <c r="DY78"/>
  <c r="DR78"/>
  <c r="DJ78"/>
  <c r="DB78"/>
  <c r="ET71"/>
  <c r="EL71"/>
  <c r="ED71"/>
  <c r="DW71"/>
  <c r="DO71"/>
  <c r="DG71"/>
  <c r="EO54"/>
  <c r="DJ54"/>
  <c r="ES46"/>
  <c r="EC46"/>
  <c r="DN46"/>
  <c r="EV45"/>
  <c r="EE45"/>
  <c r="DP45"/>
  <c r="CZ45"/>
  <c r="AS45" i="1"/>
  <c r="EO45" i="5"/>
  <c r="AK45" i="1"/>
  <c r="EG45" i="5"/>
  <c r="DR45"/>
  <c r="V45" i="1"/>
  <c r="J45"/>
  <c r="DF45" i="5"/>
  <c r="AT46" i="1"/>
  <c r="EP46" i="5"/>
  <c r="AH46" i="1"/>
  <c r="ED46" i="5"/>
  <c r="W46" i="1"/>
  <c r="DS46" i="5"/>
  <c r="G46" i="1"/>
  <c r="DC46" i="5"/>
  <c r="AU54" i="1"/>
  <c r="EQ54" i="5"/>
  <c r="AQ54" i="1"/>
  <c r="EM54" i="5"/>
  <c r="AE54" i="1"/>
  <c r="EA54" i="5"/>
  <c r="X54" i="1"/>
  <c r="DT54" i="5"/>
  <c r="L54" i="1"/>
  <c r="DH54" i="5"/>
  <c r="AV71" i="1"/>
  <c r="ER71" i="5"/>
  <c r="AF71" i="1"/>
  <c r="EB71" i="5"/>
  <c r="U71" i="1"/>
  <c r="DQ71" i="5"/>
  <c r="I71" i="1"/>
  <c r="DE71" i="5"/>
  <c r="CR124"/>
  <c r="CF124"/>
  <c r="BU124"/>
  <c r="BI124"/>
  <c r="CT124"/>
  <c r="AV45" i="1"/>
  <c r="AJ45"/>
  <c r="EF45" i="5"/>
  <c r="Y45" i="1"/>
  <c r="DU45" i="5"/>
  <c r="Q45" i="1"/>
  <c r="DM45" i="5"/>
  <c r="AP54" i="1"/>
  <c r="EL54" i="5"/>
  <c r="S54" i="1"/>
  <c r="DO54" i="5"/>
  <c r="G54" i="1"/>
  <c r="DC54" i="5"/>
  <c r="U78" i="1"/>
  <c r="DQ78" i="5"/>
  <c r="M78" i="1"/>
  <c r="DI78" i="5"/>
  <c r="AX45" i="1"/>
  <c r="ET45" i="5"/>
  <c r="AT45" i="1"/>
  <c r="EP45" i="5"/>
  <c r="AP45" i="1"/>
  <c r="EL45" i="5"/>
  <c r="AL45" i="1"/>
  <c r="EH45" i="5"/>
  <c r="AH45" i="1"/>
  <c r="ED45" i="5"/>
  <c r="AA45" i="1"/>
  <c r="DW45" i="5"/>
  <c r="W45" i="1"/>
  <c r="DS45" i="5"/>
  <c r="S45" i="1"/>
  <c r="DO45" i="5"/>
  <c r="O45" i="1"/>
  <c r="DK45" i="5"/>
  <c r="K45" i="1"/>
  <c r="DG45" i="5"/>
  <c r="G45" i="1"/>
  <c r="DC45" i="5"/>
  <c r="AY46" i="1"/>
  <c r="EU46" i="5"/>
  <c r="AU46" i="1"/>
  <c r="EQ46" i="5"/>
  <c r="AQ46" i="1"/>
  <c r="EM46" i="5"/>
  <c r="AM46" i="1"/>
  <c r="EI46" i="5"/>
  <c r="AI46" i="1"/>
  <c r="EE46" i="5"/>
  <c r="AE46" i="1"/>
  <c r="EA46" i="5"/>
  <c r="AB46" i="1"/>
  <c r="DX46" i="5"/>
  <c r="X46" i="1"/>
  <c r="DT46" i="5"/>
  <c r="DP46"/>
  <c r="T46" i="1"/>
  <c r="P46"/>
  <c r="DL46" i="5"/>
  <c r="L46" i="1"/>
  <c r="DH46" i="5"/>
  <c r="H46" i="1"/>
  <c r="DD46" i="5"/>
  <c r="CZ46"/>
  <c r="D46" i="1"/>
  <c r="AZ54"/>
  <c r="EV54" i="5"/>
  <c r="AV54" i="1"/>
  <c r="ER54" i="5"/>
  <c r="AR54" i="1"/>
  <c r="EN54" i="5"/>
  <c r="AN54" i="1"/>
  <c r="EJ54" i="5"/>
  <c r="EF54"/>
  <c r="AJ54" i="1"/>
  <c r="AF54"/>
  <c r="EB54" i="5"/>
  <c r="AC54" i="1"/>
  <c r="DY54" i="5"/>
  <c r="Y54" i="1"/>
  <c r="DU54" i="5"/>
  <c r="U54" i="1"/>
  <c r="DQ54" i="5"/>
  <c r="Q54" i="1"/>
  <c r="DM54" i="5"/>
  <c r="M54" i="1"/>
  <c r="DI54" i="5"/>
  <c r="I54" i="1"/>
  <c r="DE54" i="5"/>
  <c r="E54" i="1"/>
  <c r="DA54" i="5"/>
  <c r="BA71" i="1"/>
  <c r="EW71" i="5"/>
  <c r="AW71" i="1"/>
  <c r="ES71" i="5"/>
  <c r="AS71" i="1"/>
  <c r="EO71" i="5"/>
  <c r="AO71" i="1"/>
  <c r="EK71" i="5"/>
  <c r="AK71" i="1"/>
  <c r="EG71" i="5"/>
  <c r="AG71" i="1"/>
  <c r="EC71" i="5"/>
  <c r="Z71" i="1"/>
  <c r="DV71" i="5"/>
  <c r="V71" i="1"/>
  <c r="DR71" i="5"/>
  <c r="DN71"/>
  <c r="R71" i="1"/>
  <c r="N71"/>
  <c r="DJ71" i="5"/>
  <c r="J71" i="1"/>
  <c r="DF71" i="5"/>
  <c r="F71" i="1"/>
  <c r="DB71" i="5"/>
  <c r="CX124"/>
  <c r="CS124"/>
  <c r="CO124"/>
  <c r="CK124"/>
  <c r="CG124"/>
  <c r="CC124"/>
  <c r="BZ124"/>
  <c r="BV124"/>
  <c r="BR124"/>
  <c r="BN124"/>
  <c r="BJ124"/>
  <c r="BF124"/>
  <c r="BB124"/>
  <c r="EW78"/>
  <c r="ER78"/>
  <c r="EL78"/>
  <c r="EG78"/>
  <c r="EB78"/>
  <c r="DW78"/>
  <c r="DO78"/>
  <c r="DG78"/>
  <c r="EQ71"/>
  <c r="EI71"/>
  <c r="EA71"/>
  <c r="DT71"/>
  <c r="DL71"/>
  <c r="DD71"/>
  <c r="EK54"/>
  <c r="DV54"/>
  <c r="DF54"/>
  <c r="EO46"/>
  <c r="DJ46"/>
  <c r="EQ45"/>
  <c r="EA45"/>
  <c r="DL45"/>
  <c r="ER45"/>
  <c r="AV124"/>
  <c r="CB123"/>
  <c r="CB122"/>
  <c r="CB121"/>
  <c r="CB120"/>
  <c r="CB119"/>
  <c r="CB118"/>
  <c r="CB117"/>
  <c r="CB116"/>
  <c r="CB115"/>
  <c r="CB114"/>
  <c r="CB113"/>
  <c r="CB112"/>
  <c r="CB111"/>
  <c r="CB110"/>
  <c r="CB109"/>
  <c r="CB108"/>
  <c r="CB107"/>
  <c r="CB106"/>
  <c r="CB105"/>
  <c r="CB104"/>
  <c r="CB103"/>
  <c r="CB102"/>
  <c r="CB101"/>
  <c r="CB100"/>
  <c r="CB99"/>
  <c r="CB98"/>
  <c r="CB97"/>
  <c r="CB96"/>
  <c r="CB95"/>
  <c r="CB94"/>
  <c r="CB93"/>
  <c r="CB92"/>
  <c r="CB91"/>
  <c r="CB90"/>
  <c r="CB89"/>
  <c r="CB88"/>
  <c r="CB87"/>
  <c r="CB86"/>
  <c r="CB85"/>
  <c r="CB84"/>
  <c r="CB83"/>
  <c r="CB82"/>
  <c r="CB81"/>
  <c r="CB80"/>
  <c r="CB79"/>
  <c r="CB77"/>
  <c r="CB76"/>
  <c r="CB75"/>
  <c r="CB74"/>
  <c r="CB73"/>
  <c r="CB72"/>
  <c r="CB70"/>
  <c r="CB69"/>
  <c r="CB68"/>
  <c r="CB67"/>
  <c r="CB66"/>
  <c r="CB65"/>
  <c r="CB64"/>
  <c r="CB63"/>
  <c r="CB62"/>
  <c r="CB61"/>
  <c r="CB60"/>
  <c r="CB59"/>
  <c r="CB58"/>
  <c r="CB57"/>
  <c r="CB56"/>
  <c r="CB55"/>
  <c r="CB53"/>
  <c r="CB52"/>
  <c r="CB51"/>
  <c r="CB50"/>
  <c r="CB49"/>
  <c r="CB48"/>
  <c r="CB47"/>
  <c r="CB44"/>
  <c r="CB43"/>
  <c r="CB42"/>
  <c r="CB41"/>
  <c r="CB40"/>
  <c r="CB39"/>
  <c r="CB38"/>
  <c r="CB37"/>
  <c r="CB36"/>
  <c r="CB35"/>
  <c r="CB34"/>
  <c r="CB33"/>
  <c r="CB32"/>
  <c r="CB31"/>
  <c r="CB30"/>
  <c r="CB29"/>
  <c r="CB28"/>
  <c r="CB27"/>
  <c r="CB26"/>
  <c r="CB25"/>
  <c r="CB24"/>
  <c r="CB23"/>
  <c r="CB22"/>
  <c r="CB21"/>
  <c r="CB20"/>
  <c r="CB19"/>
  <c r="CB18"/>
  <c r="CB17"/>
  <c r="CB16"/>
  <c r="CB15"/>
  <c r="CB14"/>
  <c r="CB13"/>
  <c r="CB12"/>
  <c r="CB11"/>
  <c r="CB10"/>
  <c r="D125"/>
  <c r="AD123"/>
  <c r="AD122"/>
  <c r="AD121"/>
  <c r="AD120"/>
  <c r="AD119"/>
  <c r="AD118"/>
  <c r="AD117"/>
  <c r="AD116"/>
  <c r="AD115"/>
  <c r="AD114"/>
  <c r="AD113"/>
  <c r="AD112"/>
  <c r="AD111"/>
  <c r="AD110"/>
  <c r="AD109"/>
  <c r="AD108"/>
  <c r="AD107"/>
  <c r="AD106"/>
  <c r="AD105"/>
  <c r="AD104"/>
  <c r="AD103"/>
  <c r="AD102"/>
  <c r="AD101"/>
  <c r="AD100"/>
  <c r="AD99"/>
  <c r="AD98"/>
  <c r="AD97"/>
  <c r="AD96"/>
  <c r="AD95"/>
  <c r="AD94"/>
  <c r="AD93"/>
  <c r="AD92"/>
  <c r="AD91"/>
  <c r="AD90"/>
  <c r="AD89"/>
  <c r="AD88"/>
  <c r="AD87"/>
  <c r="AD86"/>
  <c r="AD85"/>
  <c r="AD84"/>
  <c r="AD83"/>
  <c r="AD82"/>
  <c r="AD81"/>
  <c r="AD80"/>
  <c r="AD79"/>
  <c r="AD77"/>
  <c r="AD76"/>
  <c r="AD75"/>
  <c r="AD74"/>
  <c r="AD73"/>
  <c r="AD72"/>
  <c r="AD70"/>
  <c r="AD69"/>
  <c r="AD68"/>
  <c r="AD67"/>
  <c r="AD66"/>
  <c r="AD65"/>
  <c r="AD64"/>
  <c r="AD63"/>
  <c r="AD62"/>
  <c r="AD61"/>
  <c r="AD60"/>
  <c r="AD59"/>
  <c r="AD58"/>
  <c r="AD57"/>
  <c r="AD56"/>
  <c r="AD55"/>
  <c r="AD53"/>
  <c r="AD52"/>
  <c r="AD51"/>
  <c r="AD50"/>
  <c r="AD49"/>
  <c r="AD48"/>
  <c r="AD47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AD10"/>
  <c r="DR124" l="1"/>
  <c r="CI125"/>
  <c r="EG125" s="1"/>
  <c r="AS124" i="1"/>
  <c r="V124"/>
  <c r="W125" i="5"/>
  <c r="AK125"/>
  <c r="I125"/>
  <c r="Y125"/>
  <c r="AD71"/>
  <c r="J124" i="1"/>
  <c r="K125" i="5"/>
  <c r="AA125"/>
  <c r="AR125"/>
  <c r="X125"/>
  <c r="L125"/>
  <c r="AS125"/>
  <c r="AW125"/>
  <c r="M125"/>
  <c r="D131" s="1"/>
  <c r="AC125"/>
  <c r="AT125"/>
  <c r="F124" i="1"/>
  <c r="BP125" i="5"/>
  <c r="R125" i="1" s="1"/>
  <c r="G124"/>
  <c r="EG124" i="5"/>
  <c r="CH125"/>
  <c r="O125"/>
  <c r="AF125"/>
  <c r="AZ125"/>
  <c r="D135" s="1"/>
  <c r="AG125"/>
  <c r="T125"/>
  <c r="BA125"/>
  <c r="D137" s="1"/>
  <c r="Q125"/>
  <c r="AH125"/>
  <c r="AX125"/>
  <c r="G125"/>
  <c r="DC125" s="1"/>
  <c r="AN125"/>
  <c r="P125"/>
  <c r="AP125"/>
  <c r="AD54"/>
  <c r="BH125"/>
  <c r="J125" i="1" s="1"/>
  <c r="DN124" i="5"/>
  <c r="DU124"/>
  <c r="S125"/>
  <c r="AJ125"/>
  <c r="EF125" s="1"/>
  <c r="H125"/>
  <c r="AO125"/>
  <c r="AB125"/>
  <c r="U125"/>
  <c r="AL125"/>
  <c r="AD20" i="1"/>
  <c r="DZ20" i="5"/>
  <c r="AD28" i="1"/>
  <c r="DZ28" i="5"/>
  <c r="AD32" i="1"/>
  <c r="DZ32" i="5"/>
  <c r="AD44" i="1"/>
  <c r="DZ44" i="5"/>
  <c r="AD59" i="1"/>
  <c r="DZ59" i="5"/>
  <c r="AD72" i="1"/>
  <c r="DZ72" i="5"/>
  <c r="CB71"/>
  <c r="AD93" i="1"/>
  <c r="DZ93" i="5"/>
  <c r="AD105" i="1"/>
  <c r="DZ105" i="5"/>
  <c r="AD113" i="1"/>
  <c r="DZ113" i="5"/>
  <c r="AD121" i="1"/>
  <c r="DZ121" i="5"/>
  <c r="AB124" i="1"/>
  <c r="BZ125" i="5"/>
  <c r="DX124"/>
  <c r="AQ124" i="1"/>
  <c r="EM124" i="5"/>
  <c r="CO125"/>
  <c r="W124" i="1"/>
  <c r="DS124" i="5"/>
  <c r="BU125"/>
  <c r="E124" i="1"/>
  <c r="DA124" i="5"/>
  <c r="BC125"/>
  <c r="AC124" i="1"/>
  <c r="DY124" i="5"/>
  <c r="CA125"/>
  <c r="AW124" i="1"/>
  <c r="ES124" i="5"/>
  <c r="CU125"/>
  <c r="AA124" i="1"/>
  <c r="DW124" i="5"/>
  <c r="BY125"/>
  <c r="AG124" i="1"/>
  <c r="EC124" i="5"/>
  <c r="CE125"/>
  <c r="AP124" i="1"/>
  <c r="EL124" i="5"/>
  <c r="CN125"/>
  <c r="V125" i="1"/>
  <c r="DR125" i="5"/>
  <c r="AK125" i="1"/>
  <c r="AD46" i="5"/>
  <c r="AD13" i="1"/>
  <c r="DZ13" i="5"/>
  <c r="AD17" i="1"/>
  <c r="DZ17" i="5"/>
  <c r="AD21" i="1"/>
  <c r="DZ21" i="5"/>
  <c r="AD25" i="1"/>
  <c r="DZ25" i="5"/>
  <c r="AD29" i="1"/>
  <c r="DZ29" i="5"/>
  <c r="DZ33"/>
  <c r="AD33" i="1"/>
  <c r="AD37"/>
  <c r="DZ37" i="5"/>
  <c r="AD41" i="1"/>
  <c r="DZ41" i="5"/>
  <c r="AD47" i="1"/>
  <c r="DZ47" i="5"/>
  <c r="CB46"/>
  <c r="AD51" i="1"/>
  <c r="DZ51" i="5"/>
  <c r="AD56" i="1"/>
  <c r="DZ56" i="5"/>
  <c r="AD60" i="1"/>
  <c r="DZ60" i="5"/>
  <c r="AD64" i="1"/>
  <c r="DZ64" i="5"/>
  <c r="AD68" i="1"/>
  <c r="DZ68" i="5"/>
  <c r="DZ73"/>
  <c r="AD73" i="1"/>
  <c r="AD77"/>
  <c r="DZ77" i="5"/>
  <c r="AD82" i="1"/>
  <c r="DZ82" i="5"/>
  <c r="AD86" i="1"/>
  <c r="DZ86" i="5"/>
  <c r="AD90" i="1"/>
  <c r="DZ90" i="5"/>
  <c r="AD94" i="1"/>
  <c r="DZ94" i="5"/>
  <c r="AD98" i="1"/>
  <c r="DZ98" i="5"/>
  <c r="AD102" i="1"/>
  <c r="DZ102" i="5"/>
  <c r="AD106" i="1"/>
  <c r="DZ106" i="5"/>
  <c r="AD110" i="1"/>
  <c r="DZ110" i="5"/>
  <c r="AD114" i="1"/>
  <c r="DZ114" i="5"/>
  <c r="AD118" i="1"/>
  <c r="DZ118" i="5"/>
  <c r="AD122" i="1"/>
  <c r="DZ122" i="5"/>
  <c r="P124" i="1"/>
  <c r="DL124" i="5"/>
  <c r="BN125"/>
  <c r="AE124" i="1"/>
  <c r="CC125" i="5"/>
  <c r="EA124"/>
  <c r="AU124" i="1"/>
  <c r="CS125" i="5"/>
  <c r="EQ124"/>
  <c r="AH124" i="1"/>
  <c r="ED124" i="5"/>
  <c r="CF125"/>
  <c r="I124" i="1"/>
  <c r="DE124" i="5"/>
  <c r="BG125"/>
  <c r="AF124" i="1"/>
  <c r="EB124" i="5"/>
  <c r="CD125"/>
  <c r="AL124" i="1"/>
  <c r="EH124" i="5"/>
  <c r="CJ125"/>
  <c r="N124" i="1"/>
  <c r="DJ124" i="5"/>
  <c r="BL125"/>
  <c r="AO124" i="1"/>
  <c r="EK124" i="5"/>
  <c r="CM125"/>
  <c r="Y125" i="1"/>
  <c r="DU125" i="5"/>
  <c r="AJ125" i="1"/>
  <c r="AD16"/>
  <c r="DZ16" i="5"/>
  <c r="AD24" i="1"/>
  <c r="DZ24" i="5"/>
  <c r="AD40" i="1"/>
  <c r="DZ40" i="5"/>
  <c r="AD63" i="1"/>
  <c r="DZ63" i="5"/>
  <c r="AD76" i="1"/>
  <c r="DZ76" i="5"/>
  <c r="AD85" i="1"/>
  <c r="DZ85" i="5"/>
  <c r="AD97" i="1"/>
  <c r="DZ97" i="5"/>
  <c r="AD109" i="1"/>
  <c r="DZ109" i="5"/>
  <c r="L124" i="1"/>
  <c r="BJ125" i="5"/>
  <c r="DH124"/>
  <c r="AD45"/>
  <c r="AD78"/>
  <c r="AD10" i="1"/>
  <c r="CB45" i="5"/>
  <c r="DZ10"/>
  <c r="AD14" i="1"/>
  <c r="DZ14" i="5"/>
  <c r="AD18" i="1"/>
  <c r="DZ18" i="5"/>
  <c r="AD22" i="1"/>
  <c r="DZ22" i="5"/>
  <c r="AD26" i="1"/>
  <c r="DZ26" i="5"/>
  <c r="AD30" i="1"/>
  <c r="DZ30" i="5"/>
  <c r="AD34" i="1"/>
  <c r="DZ34" i="5"/>
  <c r="AD38" i="1"/>
  <c r="DZ38" i="5"/>
  <c r="AD42" i="1"/>
  <c r="DZ42" i="5"/>
  <c r="AD48" i="1"/>
  <c r="DZ48" i="5"/>
  <c r="AD52" i="1"/>
  <c r="DZ52" i="5"/>
  <c r="AD57" i="1"/>
  <c r="DZ57" i="5"/>
  <c r="DZ61"/>
  <c r="AD61" i="1"/>
  <c r="AD65"/>
  <c r="DZ65" i="5"/>
  <c r="DZ69"/>
  <c r="AD69" i="1"/>
  <c r="AD74"/>
  <c r="DZ74" i="5"/>
  <c r="AD79" i="1"/>
  <c r="DZ79" i="5"/>
  <c r="CB78"/>
  <c r="AD83" i="1"/>
  <c r="DZ83" i="5"/>
  <c r="AD87" i="1"/>
  <c r="DZ87" i="5"/>
  <c r="AD91" i="1"/>
  <c r="DZ91" i="5"/>
  <c r="AD95" i="1"/>
  <c r="DZ95" i="5"/>
  <c r="AD99" i="1"/>
  <c r="DZ99" i="5"/>
  <c r="AD103" i="1"/>
  <c r="DZ103" i="5"/>
  <c r="AD107" i="1"/>
  <c r="DZ107" i="5"/>
  <c r="AD111" i="1"/>
  <c r="DZ111" i="5"/>
  <c r="AD115" i="1"/>
  <c r="DZ115" i="5"/>
  <c r="AD119" i="1"/>
  <c r="DZ119" i="5"/>
  <c r="AD123" i="1"/>
  <c r="DZ123" i="5"/>
  <c r="D124" i="1"/>
  <c r="CZ124" i="5"/>
  <c r="BB125"/>
  <c r="T124" i="1"/>
  <c r="BR125" i="5"/>
  <c r="DP124"/>
  <c r="AI124" i="1"/>
  <c r="EE124" i="5"/>
  <c r="CG125"/>
  <c r="AZ124" i="1"/>
  <c r="CX125" i="5"/>
  <c r="EV124"/>
  <c r="CT125"/>
  <c r="AV125" i="1" s="1"/>
  <c r="AV124"/>
  <c r="AT124"/>
  <c r="EP124" i="5"/>
  <c r="CR125"/>
  <c r="M124" i="1"/>
  <c r="DI124" i="5"/>
  <c r="BK125"/>
  <c r="AN124" i="1"/>
  <c r="EJ124" i="5"/>
  <c r="CL125"/>
  <c r="AY124" i="1"/>
  <c r="EU124" i="5"/>
  <c r="CW125"/>
  <c r="Z124" i="1"/>
  <c r="DV124" i="5"/>
  <c r="BX125"/>
  <c r="AX124" i="1"/>
  <c r="ET124" i="5"/>
  <c r="CV125"/>
  <c r="Q125" i="1"/>
  <c r="DM125" i="5"/>
  <c r="BA124" i="1"/>
  <c r="EW124" i="5"/>
  <c r="CY125"/>
  <c r="AD12" i="1"/>
  <c r="DZ12" i="5"/>
  <c r="AD36" i="1"/>
  <c r="DZ36" i="5"/>
  <c r="AD50" i="1"/>
  <c r="DZ50" i="5"/>
  <c r="AD55" i="1"/>
  <c r="CB54" i="5"/>
  <c r="DZ55"/>
  <c r="AD67" i="1"/>
  <c r="DZ67" i="5"/>
  <c r="AD81" i="1"/>
  <c r="DZ81" i="5"/>
  <c r="AD89" i="1"/>
  <c r="DZ89" i="5"/>
  <c r="AD101" i="1"/>
  <c r="DZ101" i="5"/>
  <c r="AD117" i="1"/>
  <c r="DZ117" i="5"/>
  <c r="AD11" i="1"/>
  <c r="DZ11" i="5"/>
  <c r="AD15" i="1"/>
  <c r="DZ15" i="5"/>
  <c r="AD19" i="1"/>
  <c r="DZ19" i="5"/>
  <c r="AD23" i="1"/>
  <c r="DZ23" i="5"/>
  <c r="AD27" i="1"/>
  <c r="DZ27" i="5"/>
  <c r="AD31" i="1"/>
  <c r="DZ31" i="5"/>
  <c r="AD35" i="1"/>
  <c r="DZ35" i="5"/>
  <c r="AD39" i="1"/>
  <c r="DZ39" i="5"/>
  <c r="AD43" i="1"/>
  <c r="DZ43" i="5"/>
  <c r="AD49" i="1"/>
  <c r="DZ49" i="5"/>
  <c r="DZ53"/>
  <c r="AD53" i="1"/>
  <c r="AD58"/>
  <c r="DZ58" i="5"/>
  <c r="AD62" i="1"/>
  <c r="DZ62" i="5"/>
  <c r="AD66" i="1"/>
  <c r="DZ66" i="5"/>
  <c r="AD70" i="1"/>
  <c r="DZ70" i="5"/>
  <c r="AD75" i="1"/>
  <c r="DZ75" i="5"/>
  <c r="AD80" i="1"/>
  <c r="DZ80" i="5"/>
  <c r="AD84" i="1"/>
  <c r="DZ84" i="5"/>
  <c r="AD88" i="1"/>
  <c r="DZ88" i="5"/>
  <c r="AD92" i="1"/>
  <c r="DZ92" i="5"/>
  <c r="AD96" i="1"/>
  <c r="DZ96" i="5"/>
  <c r="AD100" i="1"/>
  <c r="DZ100" i="5"/>
  <c r="AD104" i="1"/>
  <c r="DZ104" i="5"/>
  <c r="AD108" i="1"/>
  <c r="DZ108" i="5"/>
  <c r="AD112" i="1"/>
  <c r="DZ112" i="5"/>
  <c r="AD116" i="1"/>
  <c r="DZ116" i="5"/>
  <c r="AD120" i="1"/>
  <c r="DZ120" i="5"/>
  <c r="H124" i="1"/>
  <c r="BF125" i="5"/>
  <c r="DD124"/>
  <c r="X124" i="1"/>
  <c r="DT124" i="5"/>
  <c r="BV125"/>
  <c r="AM124" i="1"/>
  <c r="CK125" i="5"/>
  <c r="EI124"/>
  <c r="K124" i="1"/>
  <c r="DG124" i="5"/>
  <c r="BI125"/>
  <c r="K125" i="1" s="1"/>
  <c r="U124"/>
  <c r="DQ124" i="5"/>
  <c r="BS125"/>
  <c r="AR124" i="1"/>
  <c r="EN124" i="5"/>
  <c r="CP125"/>
  <c r="O124" i="1"/>
  <c r="DK124" i="5"/>
  <c r="BM125"/>
  <c r="S124" i="1"/>
  <c r="DO124" i="5"/>
  <c r="BQ125"/>
  <c r="F125" i="1"/>
  <c r="DB125" i="5"/>
  <c r="G125" i="1"/>
  <c r="AS125"/>
  <c r="EO125" i="5"/>
  <c r="ER124"/>
  <c r="AV125"/>
  <c r="D133"/>
  <c r="E63" i="4"/>
  <c r="F63" s="1"/>
  <c r="E62"/>
  <c r="F62" s="1"/>
  <c r="E61"/>
  <c r="F61" s="1"/>
  <c r="E60"/>
  <c r="F60" s="1"/>
  <c r="E59"/>
  <c r="F59" s="1"/>
  <c r="D57"/>
  <c r="E57" s="1"/>
  <c r="F57" s="1"/>
  <c r="D56"/>
  <c r="E56" s="1"/>
  <c r="F56" s="1"/>
  <c r="D55"/>
  <c r="E55" s="1"/>
  <c r="F55" s="1"/>
  <c r="E54"/>
  <c r="D53"/>
  <c r="C53"/>
  <c r="D51"/>
  <c r="D50"/>
  <c r="D49"/>
  <c r="D48"/>
  <c r="D47"/>
  <c r="D46"/>
  <c r="D45"/>
  <c r="D44"/>
  <c r="D43"/>
  <c r="E43" s="1"/>
  <c r="F43" s="1"/>
  <c r="D42"/>
  <c r="E42" s="1"/>
  <c r="F42" s="1"/>
  <c r="D41"/>
  <c r="D40"/>
  <c r="E40" s="1"/>
  <c r="F40" s="1"/>
  <c r="D39"/>
  <c r="D38"/>
  <c r="D37"/>
  <c r="D36"/>
  <c r="E36" s="1"/>
  <c r="F36" s="1"/>
  <c r="D35"/>
  <c r="E35" s="1"/>
  <c r="F35" s="1"/>
  <c r="D34"/>
  <c r="E34" s="1"/>
  <c r="F34" s="1"/>
  <c r="D33"/>
  <c r="E33" s="1"/>
  <c r="F33" s="1"/>
  <c r="D32"/>
  <c r="D31"/>
  <c r="E31" s="1"/>
  <c r="F31" s="1"/>
  <c r="D30"/>
  <c r="D29"/>
  <c r="D28"/>
  <c r="D27"/>
  <c r="D26"/>
  <c r="E26" s="1"/>
  <c r="F26" s="1"/>
  <c r="D25"/>
  <c r="E25" s="1"/>
  <c r="F25" s="1"/>
  <c r="D24"/>
  <c r="D23"/>
  <c r="D22"/>
  <c r="E22" s="1"/>
  <c r="F22" s="1"/>
  <c r="D21"/>
  <c r="E21" s="1"/>
  <c r="F21" s="1"/>
  <c r="D20"/>
  <c r="D18"/>
  <c r="D17"/>
  <c r="D16"/>
  <c r="E16" s="1"/>
  <c r="F16" s="1"/>
  <c r="D15"/>
  <c r="E15" s="1"/>
  <c r="F15" s="1"/>
  <c r="D14"/>
  <c r="E14" s="1"/>
  <c r="F14" s="1"/>
  <c r="D13"/>
  <c r="E13" s="1"/>
  <c r="F13" s="1"/>
  <c r="D12"/>
  <c r="E12" s="1"/>
  <c r="F12" s="1"/>
  <c r="D11"/>
  <c r="E11" s="1"/>
  <c r="F11" s="1"/>
  <c r="D10"/>
  <c r="E10" s="1"/>
  <c r="F10" s="1"/>
  <c r="D9"/>
  <c r="E9" s="1"/>
  <c r="F9" s="1"/>
  <c r="D8"/>
  <c r="E8" s="1"/>
  <c r="F8" s="1"/>
  <c r="D5"/>
  <c r="E5" s="1"/>
  <c r="F5" s="1"/>
  <c r="D9" i="3"/>
  <c r="E9" s="1"/>
  <c r="D11"/>
  <c r="E11" s="1"/>
  <c r="D12"/>
  <c r="E12" s="1"/>
  <c r="D13"/>
  <c r="E13" s="1"/>
  <c r="D14"/>
  <c r="E14" s="1"/>
  <c r="D16"/>
  <c r="E16" s="1"/>
  <c r="D17"/>
  <c r="E17" s="1"/>
  <c r="D19"/>
  <c r="E19"/>
  <c r="D20"/>
  <c r="E20" s="1"/>
  <c r="D21"/>
  <c r="E21" s="1"/>
  <c r="D62"/>
  <c r="E62" s="1"/>
  <c r="D63"/>
  <c r="E63" s="1"/>
  <c r="D64"/>
  <c r="E64" s="1"/>
  <c r="D65"/>
  <c r="E65" s="1"/>
  <c r="D66"/>
  <c r="E66" s="1"/>
  <c r="D67"/>
  <c r="E67" s="1"/>
  <c r="D68"/>
  <c r="E68" s="1"/>
  <c r="D69"/>
  <c r="E69" s="1"/>
  <c r="D70"/>
  <c r="E70" s="1"/>
  <c r="D71"/>
  <c r="E71"/>
  <c r="D72"/>
  <c r="E72" s="1"/>
  <c r="D73"/>
  <c r="E73" s="1"/>
  <c r="D74"/>
  <c r="E74" s="1"/>
  <c r="D75"/>
  <c r="E75"/>
  <c r="D76"/>
  <c r="E76" s="1"/>
  <c r="D77"/>
  <c r="E77" s="1"/>
  <c r="D78"/>
  <c r="E78" s="1"/>
  <c r="D79"/>
  <c r="E79"/>
  <c r="D80"/>
  <c r="E80" s="1"/>
  <c r="D81"/>
  <c r="E81" s="1"/>
  <c r="D82"/>
  <c r="E82" s="1"/>
  <c r="D83"/>
  <c r="E83"/>
  <c r="D84"/>
  <c r="E84" s="1"/>
  <c r="D85"/>
  <c r="E85" s="1"/>
  <c r="D86"/>
  <c r="E86" s="1"/>
  <c r="D87"/>
  <c r="E87"/>
  <c r="D88"/>
  <c r="E88" s="1"/>
  <c r="D89"/>
  <c r="E89" s="1"/>
  <c r="D90"/>
  <c r="E90" s="1"/>
  <c r="D91"/>
  <c r="E91"/>
  <c r="D92"/>
  <c r="E92" s="1"/>
  <c r="D93"/>
  <c r="E93" s="1"/>
  <c r="D94"/>
  <c r="E94" s="1"/>
  <c r="C61"/>
  <c r="D61" s="1"/>
  <c r="E61" s="1"/>
  <c r="C60"/>
  <c r="D60" s="1"/>
  <c r="E60" s="1"/>
  <c r="C59"/>
  <c r="D59" s="1"/>
  <c r="E59" s="1"/>
  <c r="C58"/>
  <c r="D58" s="1"/>
  <c r="E58" s="1"/>
  <c r="C57"/>
  <c r="D57" s="1"/>
  <c r="E57" s="1"/>
  <c r="C56"/>
  <c r="D56" s="1"/>
  <c r="E56" s="1"/>
  <c r="C54"/>
  <c r="D54" s="1"/>
  <c r="E54" s="1"/>
  <c r="C53"/>
  <c r="D53" s="1"/>
  <c r="E53" s="1"/>
  <c r="C52"/>
  <c r="D52" s="1"/>
  <c r="E52" s="1"/>
  <c r="C51"/>
  <c r="D51" s="1"/>
  <c r="E51" s="1"/>
  <c r="C50"/>
  <c r="D50" s="1"/>
  <c r="E50" s="1"/>
  <c r="C48"/>
  <c r="D48" s="1"/>
  <c r="E48" s="1"/>
  <c r="C47"/>
  <c r="D47" s="1"/>
  <c r="E47" s="1"/>
  <c r="C46"/>
  <c r="D46" s="1"/>
  <c r="E46" s="1"/>
  <c r="C45"/>
  <c r="D45" s="1"/>
  <c r="E45" s="1"/>
  <c r="C44"/>
  <c r="D44" s="1"/>
  <c r="E44" s="1"/>
  <c r="C43"/>
  <c r="D43" s="1"/>
  <c r="E43" s="1"/>
  <c r="C41"/>
  <c r="D41" s="1"/>
  <c r="E41" s="1"/>
  <c r="C40"/>
  <c r="D40" s="1"/>
  <c r="E40" s="1"/>
  <c r="C39"/>
  <c r="D39" s="1"/>
  <c r="E39" s="1"/>
  <c r="C34"/>
  <c r="D34" s="1"/>
  <c r="E34" s="1"/>
  <c r="C33"/>
  <c r="D33" s="1"/>
  <c r="E33" s="1"/>
  <c r="C32"/>
  <c r="D32" s="1"/>
  <c r="E32" s="1"/>
  <c r="C31"/>
  <c r="D31" s="1"/>
  <c r="E31" s="1"/>
  <c r="C30"/>
  <c r="D30" s="1"/>
  <c r="E30" s="1"/>
  <c r="C29"/>
  <c r="D29" s="1"/>
  <c r="E29" s="1"/>
  <c r="C28"/>
  <c r="D28" s="1"/>
  <c r="E28" s="1"/>
  <c r="C27"/>
  <c r="D27" s="1"/>
  <c r="E27" s="1"/>
  <c r="C25"/>
  <c r="D25" s="1"/>
  <c r="E25" s="1"/>
  <c r="C26"/>
  <c r="D26" s="1"/>
  <c r="E26" s="1"/>
  <c r="C24"/>
  <c r="D24" s="1"/>
  <c r="E24" s="1"/>
  <c r="C23"/>
  <c r="D23" s="1"/>
  <c r="E23" s="1"/>
  <c r="C22"/>
  <c r="D22" s="1"/>
  <c r="E22" s="1"/>
  <c r="C18"/>
  <c r="D18" s="1"/>
  <c r="E18" s="1"/>
  <c r="C6"/>
  <c r="D6" s="1"/>
  <c r="E6" s="1"/>
  <c r="C8"/>
  <c r="D8" s="1"/>
  <c r="E8" s="1"/>
  <c r="C7"/>
  <c r="D7" s="1"/>
  <c r="E7" s="1"/>
  <c r="C10"/>
  <c r="D10" s="1"/>
  <c r="E10" s="1"/>
  <c r="DN125" i="5" l="1"/>
  <c r="AD124"/>
  <c r="O125" i="1"/>
  <c r="DK125" i="5"/>
  <c r="AZ125" i="1"/>
  <c r="EV125" i="5"/>
  <c r="L125" i="1"/>
  <c r="DH125" i="5"/>
  <c r="U125" i="1"/>
  <c r="DQ125" i="5"/>
  <c r="AD54" i="1"/>
  <c r="DZ54" i="5"/>
  <c r="AI125" i="1"/>
  <c r="EE125" i="5"/>
  <c r="ER125"/>
  <c r="S125" i="1"/>
  <c r="DO125" i="5"/>
  <c r="AR125" i="1"/>
  <c r="EN125" i="5"/>
  <c r="X125" i="1"/>
  <c r="DT125" i="5"/>
  <c r="H125" i="1"/>
  <c r="DD125" i="5"/>
  <c r="AX125" i="1"/>
  <c r="ET125" i="5"/>
  <c r="M125" i="1"/>
  <c r="D131" s="1"/>
  <c r="DI125" i="5"/>
  <c r="CZ131" s="1"/>
  <c r="BB131"/>
  <c r="AD45" i="1"/>
  <c r="DZ45" i="5"/>
  <c r="CB124"/>
  <c r="N125" i="1"/>
  <c r="DJ125" i="5"/>
  <c r="AH125" i="1"/>
  <c r="ED125" i="5"/>
  <c r="AU125" i="1"/>
  <c r="EQ125" i="5"/>
  <c r="AD46" i="1"/>
  <c r="DZ46" i="5"/>
  <c r="AP125" i="1"/>
  <c r="EL125" i="5"/>
  <c r="AC125" i="1"/>
  <c r="DY125" i="5"/>
  <c r="D125" i="1"/>
  <c r="CZ125" i="5"/>
  <c r="AO125" i="1"/>
  <c r="EK125" i="5"/>
  <c r="I125" i="1"/>
  <c r="DE125" i="5"/>
  <c r="P125" i="1"/>
  <c r="DL125" i="5"/>
  <c r="AW125" i="1"/>
  <c r="ES125" i="5"/>
  <c r="AQ125" i="1"/>
  <c r="EM125" i="5"/>
  <c r="AB125" i="1"/>
  <c r="DX125" i="5"/>
  <c r="AM125" i="1"/>
  <c r="EI125" i="5"/>
  <c r="CZ133" s="1"/>
  <c r="BB133"/>
  <c r="AY125" i="1"/>
  <c r="D133" s="1"/>
  <c r="EU125" i="5"/>
  <c r="AD78" i="1"/>
  <c r="DZ78" i="5"/>
  <c r="AF125" i="1"/>
  <c r="EB125" i="5"/>
  <c r="AA125" i="1"/>
  <c r="DW125" i="5"/>
  <c r="W125" i="1"/>
  <c r="DS125" i="5"/>
  <c r="AN125" i="1"/>
  <c r="EJ125" i="5"/>
  <c r="BB135"/>
  <c r="BA125" i="1"/>
  <c r="EW125" i="5"/>
  <c r="CZ137" s="1"/>
  <c r="BB137"/>
  <c r="Z125" i="1"/>
  <c r="DV125" i="5"/>
  <c r="AT125" i="1"/>
  <c r="D135" s="1"/>
  <c r="EP125" i="5"/>
  <c r="T125" i="1"/>
  <c r="DP125" i="5"/>
  <c r="AL125" i="1"/>
  <c r="EH125" i="5"/>
  <c r="AE125" i="1"/>
  <c r="EA125" i="5"/>
  <c r="AG125" i="1"/>
  <c r="EC125" i="5"/>
  <c r="E125" i="1"/>
  <c r="DA125" i="5"/>
  <c r="AD71" i="1"/>
  <c r="DZ71" i="5"/>
  <c r="C15" i="3"/>
  <c r="D15" s="1"/>
  <c r="E15" s="1"/>
  <c r="E32" i="4"/>
  <c r="F32" s="1"/>
  <c r="D19"/>
  <c r="E46"/>
  <c r="F46" s="1"/>
  <c r="E50"/>
  <c r="F50" s="1"/>
  <c r="E23"/>
  <c r="F23" s="1"/>
  <c r="E27"/>
  <c r="F27" s="1"/>
  <c r="E45"/>
  <c r="F45" s="1"/>
  <c r="E49"/>
  <c r="F49" s="1"/>
  <c r="E44"/>
  <c r="F44" s="1"/>
  <c r="E48"/>
  <c r="F48" s="1"/>
  <c r="E20"/>
  <c r="F20" s="1"/>
  <c r="E24"/>
  <c r="F24" s="1"/>
  <c r="E47"/>
  <c r="F47" s="1"/>
  <c r="E51"/>
  <c r="F51" s="1"/>
  <c r="D137" i="1"/>
  <c r="AD125" i="5" l="1"/>
  <c r="D129" s="1"/>
  <c r="D140" s="1"/>
  <c r="CZ135"/>
  <c r="AD124" i="1"/>
  <c r="DZ124" i="5"/>
  <c r="CB125"/>
  <c r="E19" i="4"/>
  <c r="F19" s="1"/>
  <c r="AD125" i="1" l="1"/>
  <c r="D129" s="1"/>
  <c r="D140" s="1"/>
  <c r="DZ125" i="5"/>
  <c r="CZ129" s="1"/>
  <c r="CZ140" s="1"/>
  <c r="BB129"/>
  <c r="BB140" s="1"/>
</calcChain>
</file>

<file path=xl/comments1.xml><?xml version="1.0" encoding="utf-8"?>
<comments xmlns="http://schemas.openxmlformats.org/spreadsheetml/2006/main">
  <authors>
    <author>Alekseeva</author>
  </authors>
  <commentLis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+250000</t>
        </r>
      </text>
    </comment>
    <comment ref="C20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+15000</t>
        </r>
      </text>
    </comment>
    <comment ref="C21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+2770</t>
        </r>
      </text>
    </comment>
    <comment ref="D34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05.12.25г. Получено от Мыреевой на объемы на 2026 голд 14380 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05.12.2025г. ФСН увеличвают норматив БСК до 144004, иные 400005</t>
        </r>
      </text>
    </comment>
    <comment ref="D44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Ноябрь 2025г.:по предложение внештатного акушера-гинеколога  890 случаев на 2026 год.
04.12.2025г. ВРС (совещание по закрытию года),СТЗ,ТВИ,УРР предлагают оставить по федеральному нормативу
04.12.2025г. УРР: БЛС: оставить в количестве 890 случаев, напишут обоснование Павлова Татьяна Юрьевна.</t>
        </r>
      </text>
    </comment>
    <comment ref="D45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04.12.2025г. УРР: уточнение у Снежана Спиридоновна оставляет норматив РФ </t>
        </r>
      </text>
    </commen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+48</t>
        </r>
      </text>
    </comment>
    <comment ref="C48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-204</t>
        </r>
      </text>
    </commen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-147</t>
        </r>
      </text>
    </comment>
    <comment ref="C51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-64</t>
        </r>
      </text>
    </comment>
    <comment ref="D53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16.01.2026г. Оля дала оконч.план на 2026 год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>Alekseeva:</t>
        </r>
        <r>
          <rPr>
            <sz val="9"/>
            <color indexed="81"/>
            <rFont val="Tahoma"/>
            <family val="2"/>
            <charset val="204"/>
          </rPr>
          <t xml:space="preserve">
09.12.2025г. КНН: рассчитать на 5906 случаев</t>
        </r>
      </text>
    </comment>
  </commentList>
</comments>
</file>

<file path=xl/sharedStrings.xml><?xml version="1.0" encoding="utf-8"?>
<sst xmlns="http://schemas.openxmlformats.org/spreadsheetml/2006/main" count="938" uniqueCount="363">
  <si>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</si>
  <si>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</si>
  <si>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</si>
  <si>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</si>
  <si>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</si>
  <si>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</si>
  <si>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</si>
  <si>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</si>
  <si>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</si>
  <si>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</si>
  <si>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</si>
  <si>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</si>
  <si>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</si>
  <si>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Дистанционное наблюдение за состоянием здоровья пациентов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</si>
  <si>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</si>
  <si>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</si>
  <si>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</si>
  <si>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</si>
  <si>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</si>
  <si>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</si>
  <si>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</si>
  <si>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</si>
  <si>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</si>
  <si>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</si>
  <si>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</si>
  <si>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</si>
  <si>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</si>
  <si>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</si>
  <si>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</si>
  <si>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</si>
  <si>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пациентов с сахарным диабетом</t>
  </si>
  <si>
    <t>пациентов в артериальной гипертензией</t>
  </si>
  <si>
    <t>Комплексное обследование</t>
  </si>
  <si>
    <t>Динамическое наблюдение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</si>
  <si>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</si>
  <si>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</si>
  <si>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</si>
  <si>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</si>
  <si>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</si>
  <si>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</si>
  <si>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</si>
  <si>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</si>
  <si>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</si>
  <si>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</si>
  <si>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</si>
  <si>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</si>
  <si>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</si>
  <si>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</si>
  <si>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</si>
  <si>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</si>
  <si>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</si>
  <si>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</si>
  <si>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</si>
  <si>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</si>
  <si>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</si>
  <si>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</si>
  <si>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</si>
  <si>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</si>
  <si>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</si>
  <si>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</si>
  <si>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</si>
  <si>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</si>
  <si>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</si>
  <si>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</si>
  <si>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</si>
  <si>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</si>
  <si>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</si>
  <si>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</si>
  <si>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</si>
  <si>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</si>
  <si>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</si>
  <si>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</si>
  <si>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</si>
  <si>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</si>
  <si>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</si>
  <si>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</si>
  <si>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</si>
  <si>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</si>
  <si>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</si>
  <si>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</si>
  <si>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</si>
  <si>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</si>
  <si>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</si>
  <si>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</si>
  <si>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</si>
  <si>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</si>
  <si>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</si>
  <si>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</si>
  <si>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</si>
  <si>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</si>
  <si>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</si>
  <si>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</si>
  <si>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</si>
  <si>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</si>
  <si>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</si>
  <si>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</si>
  <si>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</si>
  <si>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</si>
  <si>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</si>
  <si>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</si>
  <si>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</si>
  <si>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</si>
  <si>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</si>
  <si>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</si>
  <si>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</si>
  <si>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</si>
  <si>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</si>
  <si>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</si>
  <si>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</si>
  <si>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</si>
  <si>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</si>
  <si>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</si>
  <si>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</si>
  <si>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</si>
  <si>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</si>
  <si>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</si>
  <si>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</si>
  <si>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</si>
  <si>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</si>
  <si>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</si>
  <si>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</si>
  <si>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</si>
  <si>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</si>
  <si>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</si>
  <si>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</si>
  <si>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</si>
  <si>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</si>
  <si>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</si>
  <si>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</si>
  <si>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</si>
  <si>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</si>
  <si>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</si>
  <si>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</si>
  <si>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</si>
  <si>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</si>
  <si>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</si>
  <si>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</si>
  <si>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</si>
  <si>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</si>
  <si>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</si>
  <si>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</si>
  <si>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</si>
  <si>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</si>
  <si>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</si>
  <si>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</si>
  <si>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</si>
  <si>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</si>
  <si>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</si>
  <si>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</si>
  <si>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</si>
  <si>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</si>
  <si>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</si>
  <si>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</si>
  <si>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</si>
  <si>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</si>
  <si>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</si>
  <si>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</si>
  <si>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</si>
  <si>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</si>
  <si>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</si>
  <si>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</si>
  <si>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</si>
  <si>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</si>
  <si>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</si>
  <si>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</si>
  <si>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</si>
  <si>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</si>
  <si>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</si>
  <si>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</si>
  <si>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</si>
  <si>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</si>
  <si>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</si>
  <si>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</si>
  <si>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</si>
  <si>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</si>
  <si>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</si>
  <si>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Приложение 1.1 к вопросу 1</t>
  </si>
  <si>
    <t>Территориальной программы обязательного</t>
  </si>
  <si>
    <t>медицинского страхования от 30.12.2025</t>
  </si>
  <si>
    <t>Таблица 1.7</t>
  </si>
  <si>
    <t xml:space="preserve">Распределение плановых  объемов Дистанционного наблюдения за состоянием здоровья пациентов, оказываемых в объеме Территориальной программы обязательного медицинского страхования Республики Саха (Якутия) на 2026 год </t>
  </si>
  <si>
    <t>Всего</t>
  </si>
  <si>
    <t>из них по типам:</t>
  </si>
  <si>
    <t>по СМО</t>
  </si>
  <si>
    <t>Артериальная гипертензия</t>
  </si>
  <si>
    <t>В с е г о</t>
  </si>
  <si>
    <t>СМС</t>
  </si>
  <si>
    <t>Капитал</t>
  </si>
  <si>
    <t>в т.ч. СМС</t>
  </si>
  <si>
    <t>в т.ч. Капитал</t>
  </si>
  <si>
    <t>1 кв</t>
  </si>
  <si>
    <t>2 кв</t>
  </si>
  <si>
    <t>3 кв</t>
  </si>
  <si>
    <t>4 кв</t>
  </si>
  <si>
    <t>ООО РЦ "Радуга"</t>
  </si>
  <si>
    <t>ООО "Юним-Сибирь"</t>
  </si>
  <si>
    <t>ООО  "Династия+"</t>
  </si>
  <si>
    <t>ООО Стоматология "Орис+"</t>
  </si>
  <si>
    <t>АО "Медицина"</t>
  </si>
  <si>
    <t>ООО "Ваш Доктор"</t>
  </si>
  <si>
    <t>ООО "Альтермед"</t>
  </si>
  <si>
    <t>ООО "Ортомед+"</t>
  </si>
  <si>
    <t>итого по МО</t>
  </si>
  <si>
    <t>Итого по РС (Я)</t>
  </si>
  <si>
    <t>Вид медицинской помощи</t>
  </si>
  <si>
    <t xml:space="preserve">План                       на 2025 год </t>
  </si>
  <si>
    <t>Амбулаторно-поликлиническая помощь</t>
  </si>
  <si>
    <t>с профилактической целью, в том числе:</t>
  </si>
  <si>
    <t>для проведения профилактических медосмотров (комплексное посещение)</t>
  </si>
  <si>
    <t>для проведения диспансеризации, в том числе:</t>
  </si>
  <si>
    <t>Диспансеризация определенных групп взрослого населения  I этап</t>
  </si>
  <si>
    <t>Углубленная диспансеризация 1 этап</t>
  </si>
  <si>
    <t>Дети-сироты, пребывающих в стационарных учреждениях</t>
  </si>
  <si>
    <t>Дети, находящиеся в трудных жизненных ситуациях</t>
  </si>
  <si>
    <t>Дети, оставшихся без попечения родителей, в т.ч. усыновленных (удочеренных), принятых под опеку (попечительство), в приемную или патронатную семью</t>
  </si>
  <si>
    <t>для оценки репродуктивного здоровья</t>
  </si>
  <si>
    <t>для посещения с иными целями (посещение), в том числе:</t>
  </si>
  <si>
    <t>для проведения Профилактические медицинские осмотры несовершеннолетних</t>
  </si>
  <si>
    <t>для проведения Профилактические медицинские осмотры взрослых</t>
  </si>
  <si>
    <t>обращения по поводу заболевания, в том числе:</t>
  </si>
  <si>
    <t>Диспансеризация определенных групп взрослого населения II этап</t>
  </si>
  <si>
    <t>Углубленная диспансеризация 2 этап</t>
  </si>
  <si>
    <t>ОРЗ 2 этап</t>
  </si>
  <si>
    <t>неотложная помощь, в том числе</t>
  </si>
  <si>
    <t>Медицинская реабилитация в амбулаторных условиях</t>
  </si>
  <si>
    <t>Диспансерное наблюдение, в том числе:</t>
  </si>
  <si>
    <t>выездная бригада</t>
  </si>
  <si>
    <t>Онкология, в том числе:</t>
  </si>
  <si>
    <t>Сахарный диабет, в том числе:</t>
  </si>
  <si>
    <t>Болезни системы кровообращения (БСК), в  том числе:</t>
  </si>
  <si>
    <t>Иные, в том числе:</t>
  </si>
  <si>
    <t>Паллиативная помощь в посещениях, в том числе:</t>
  </si>
  <si>
    <t>посещение по паллиативной медицинской помощи без учета посещений на дому патронажными бригадами, в том числе:</t>
  </si>
  <si>
    <t>посещения на дому выездными патронажными бригадами, в том числе:</t>
  </si>
  <si>
    <t>для детского населения</t>
  </si>
  <si>
    <t>Центр Здоровья, в том числе:</t>
  </si>
  <si>
    <t>комплексное обследование</t>
  </si>
  <si>
    <t>динамическое наблюдение</t>
  </si>
  <si>
    <t>Выездной Центр Здоровья</t>
  </si>
  <si>
    <t>Стационарная помощь, в том числе:</t>
  </si>
  <si>
    <t>ВМП</t>
  </si>
  <si>
    <t xml:space="preserve"> COVID-19</t>
  </si>
  <si>
    <t>Стентирование для больных с ИМ</t>
  </si>
  <si>
    <t xml:space="preserve">Имплантация ЧАК </t>
  </si>
  <si>
    <t xml:space="preserve">Стентирование / эндартерэктомия </t>
  </si>
  <si>
    <t>Медицинская реабилитация в условиях круглосуточного стационара</t>
  </si>
  <si>
    <t>Сестринский уход:</t>
  </si>
  <si>
    <t>Дневной стационар, в том числе:</t>
  </si>
  <si>
    <t>Медицинская реабилитация в условиях дневных стационаров</t>
  </si>
  <si>
    <t>Скорая медицинская помощь</t>
  </si>
  <si>
    <t>Исследования</t>
  </si>
  <si>
    <t>Компьютерная томография</t>
  </si>
  <si>
    <t>Магнитно-резонансная томография</t>
  </si>
  <si>
    <t>УЗИ ССС</t>
  </si>
  <si>
    <t>Эндоскопические исследования</t>
  </si>
  <si>
    <t>МГИ с целью диагн.онкол.заболеваний</t>
  </si>
  <si>
    <t>ПАИ биопсийного материала</t>
  </si>
  <si>
    <t>ПЭТ-КТ при онкологических заболеваниях</t>
  </si>
  <si>
    <t>ОФЭКТ/КТ</t>
  </si>
  <si>
    <t>Школа для больных с хроническими заболеваниями, в том числе:</t>
  </si>
  <si>
    <t>Школа сахарного диабета</t>
  </si>
  <si>
    <t>взрослые</t>
  </si>
  <si>
    <t>1 тип</t>
  </si>
  <si>
    <t>2 тип</t>
  </si>
  <si>
    <t>дети</t>
  </si>
  <si>
    <t>Школа для больных бронхиальной астмой</t>
  </si>
  <si>
    <t>Школа для больных хронической обструктивной болезнью легких</t>
  </si>
  <si>
    <t>Школа с гиперхолестеринемии (ЗОЖ)</t>
  </si>
  <si>
    <t>Школа артериальной гипертонии</t>
  </si>
  <si>
    <t>Школа для пациентов с ишемической болезнью сердца (ШИБС)</t>
  </si>
  <si>
    <t>Школа для пациентов с хронической сердечной недостаточностью (ШХСН)</t>
  </si>
  <si>
    <t>Школа для больных с хронической болезнью почек</t>
  </si>
  <si>
    <t>Школа здоровья для пациентов, перенесших острое нарушение мозгового кровообращения</t>
  </si>
  <si>
    <t>Школа для пациентов с эпилепсией</t>
  </si>
  <si>
    <t>Школа для пациентов с хроническим панкреатитом</t>
  </si>
  <si>
    <t>Школа для пациентов с язвенной болезнью</t>
  </si>
  <si>
    <t>Школа для пациентов с желчнокаменной болезнью (ШЖКБ)</t>
  </si>
  <si>
    <t>Школа избыточной массы тела/ожирения (дети)</t>
  </si>
  <si>
    <t>Школа профилактики кариеса (дети)</t>
  </si>
  <si>
    <t xml:space="preserve">План                       на 2026 год </t>
  </si>
  <si>
    <t>-</t>
  </si>
  <si>
    <t>Отклонение</t>
  </si>
  <si>
    <t>Отклонение, в %</t>
  </si>
  <si>
    <r>
      <t>Виды и условия оказания медицинской помощи</t>
    </r>
    <r>
      <rPr>
        <vertAlign val="superscript"/>
        <sz val="12"/>
        <color indexed="8"/>
        <rFont val="Times New Roman"/>
        <family val="1"/>
        <charset val="204"/>
      </rPr>
      <t>1</t>
    </r>
  </si>
  <si>
    <t>Единица измерения                          на 1 жителя</t>
  </si>
  <si>
    <t>2025 год</t>
  </si>
  <si>
    <t>2026 год</t>
  </si>
  <si>
    <t>Объемы МП РС(Я)</t>
  </si>
  <si>
    <t>Объемы МП РС(Я) 2026 от 2025</t>
  </si>
  <si>
    <t>1. Скорая, в том числе скорая специализированная, медицинская помощь</t>
  </si>
  <si>
    <t>вызовов</t>
  </si>
  <si>
    <t>2. Первичная медико-санитарная помощь, за исключением медицинской реабилитации</t>
  </si>
  <si>
    <r>
      <t xml:space="preserve">     </t>
    </r>
    <r>
      <rPr>
        <b/>
        <i/>
        <sz val="12"/>
        <rFont val="Times New Roman"/>
        <family val="1"/>
        <charset val="204"/>
      </rPr>
      <t xml:space="preserve"> 2.1 в амбулаторных условиях, в том числе:</t>
    </r>
  </si>
  <si>
    <t xml:space="preserve">       2.1.1 посещения в рамках проведения профилактических медицинских осмотров</t>
  </si>
  <si>
    <t>комплексных посещений</t>
  </si>
  <si>
    <r>
      <t xml:space="preserve">      2.1.2 посещения в рамках проведения диспансеризации</t>
    </r>
    <r>
      <rPr>
        <vertAlign val="superscript"/>
        <sz val="12"/>
        <rFont val="Times New Roman"/>
        <family val="1"/>
        <charset val="204"/>
      </rPr>
      <t xml:space="preserve">7 </t>
    </r>
    <r>
      <rPr>
        <sz val="12"/>
        <rFont val="Times New Roman"/>
        <family val="1"/>
        <charset val="204"/>
      </rPr>
      <t>- всего, в том числе:</t>
    </r>
  </si>
  <si>
    <t xml:space="preserve">     2.1.2.1 для проведения углубленной диспансеризации</t>
  </si>
  <si>
    <t xml:space="preserve">     2.1.3 Диспансеризация для оценки репродуктивного здоровья женщин и мужчин</t>
  </si>
  <si>
    <t xml:space="preserve">     2.1.4 посещения с иными целями</t>
  </si>
  <si>
    <t>посещений</t>
  </si>
  <si>
    <t xml:space="preserve">     2.1.5 Посещения по неотложной помощи</t>
  </si>
  <si>
    <t xml:space="preserve">     2.1.6 Обращения в связи с заболеваниями -  всего, из них:</t>
  </si>
  <si>
    <t>обращений</t>
  </si>
  <si>
    <t>2.1.6.1. 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</si>
  <si>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консультаций</t>
  </si>
  <si>
    <t>2.1.6.1. 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</si>
  <si>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 xml:space="preserve">     2.1.7 проведение отдельных диагностических (лабораторных) исследований: </t>
  </si>
  <si>
    <t>исследований</t>
  </si>
  <si>
    <t xml:space="preserve">     2.1.7.1 компьютерная томография</t>
  </si>
  <si>
    <t xml:space="preserve">     2.1.7.2 магнитно-резонансная томография </t>
  </si>
  <si>
    <t xml:space="preserve">     2.1.7.3 ультразвуковое исследование сердечно-сосудистой системы</t>
  </si>
  <si>
    <t xml:space="preserve">     2.1.7.4 эндоскопическое диагностическое исследование</t>
  </si>
  <si>
    <t xml:space="preserve">     2.1.7.5 молекулярно-генетическое исследование с целью диагностики онкологических заболеваний</t>
  </si>
  <si>
    <t xml:space="preserve">     2.1.7.6 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</si>
  <si>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 xml:space="preserve">    2.1.7.7 ПЭТ-КТ при онкологических заболеваниях</t>
  </si>
  <si>
    <r>
      <t xml:space="preserve">    2.1.7.8 ОФЭКТ/</t>
    </r>
    <r>
      <rPr>
        <i/>
        <sz val="12"/>
        <color rgb="FFFF0000"/>
        <rFont val="Times New Roman"/>
        <family val="1"/>
        <charset val="204"/>
      </rPr>
      <t>(КТ)</t>
    </r>
    <r>
      <rPr>
        <b/>
        <i/>
        <sz val="12"/>
        <rFont val="Times New Roman"/>
        <family val="1"/>
        <charset val="204"/>
      </rPr>
      <t>сцинтиграфия</t>
    </r>
  </si>
  <si>
    <t xml:space="preserve">    2.1.7.9 Неинвазивное пренатальное тестирование (определение внеклеточной ДНК плода по крови матери)</t>
  </si>
  <si>
    <t xml:space="preserve">    2.1.7.10 Определение РНК вируса гепатита С (Hepatitis C virus) в крови методом ПЦР</t>
  </si>
  <si>
    <t xml:space="preserve">    2.1.7.11 Лабораторная диагностика для пациентов с хроническим вирусным гепатитом С (оценки стадии фиброза, определение генотипа ВГС)</t>
  </si>
  <si>
    <t>2.1.8. Школа для больных с хроническими заболеваниями, школ для беременных и по вопросам грудного вскармливания, в том числе:</t>
  </si>
  <si>
    <t xml:space="preserve">    2.1..8.1 школа сахарного диабета</t>
  </si>
  <si>
    <t>2.1.9 Диспансерное наблюдение, в том числе по поводу:</t>
  </si>
  <si>
    <t xml:space="preserve">   2.1.9.1 онкологических заболеваний</t>
  </si>
  <si>
    <t xml:space="preserve">   2.1.9.2 сахарного диабета</t>
  </si>
  <si>
    <t xml:space="preserve">   2.1.9.3 болезней системы кровообращения</t>
  </si>
  <si>
    <t>2.1.10 Дистанционное наблюдение за состоянием здоровья пациентов, в том числе:</t>
  </si>
  <si>
    <t xml:space="preserve">   2.1.10.1 пациентов с сахарным диабетом</t>
  </si>
  <si>
    <t xml:space="preserve">   2.1.10.2 пациентов с артериальной гипертензией</t>
  </si>
  <si>
    <r>
      <t xml:space="preserve">    2.1.11 Посещения с профилактическими целями центров здоровья, </t>
    </r>
    <r>
      <rPr>
        <b/>
        <sz val="12"/>
        <rFont val="Times New Roman"/>
        <family val="1"/>
        <charset val="204"/>
      </rPr>
      <t>включая диспансерное наблюдение</t>
    </r>
  </si>
  <si>
    <t>2.1.12 Вакцинация для профилактики пневмококковых инфекций</t>
  </si>
  <si>
    <t xml:space="preserve">3. В условиях дневных стационаров (первичная медико-санитарная помощь,  специализированная медицинская помощь),  за исключением медицинской реабилитации </t>
  </si>
  <si>
    <t>случаев лечения</t>
  </si>
  <si>
    <t xml:space="preserve">    3.1 для оказания медицинской помощи по профилю "онкология" </t>
  </si>
  <si>
    <t xml:space="preserve">    3.2  для оказания медицинской помощи при экстракорпоральном оплодотворении </t>
  </si>
  <si>
    <t xml:space="preserve">случаев лечения </t>
  </si>
  <si>
    <r>
      <t xml:space="preserve">   </t>
    </r>
    <r>
      <rPr>
        <sz val="12"/>
        <rFont val="Times New Roman"/>
        <family val="1"/>
        <charset val="204"/>
      </rPr>
      <t xml:space="preserve"> 3.3  для оказания медициснкой помощи больным с вирусным гепатитом С  медицинскими организациями (за исключением федеральных медицинских организаций)</t>
    </r>
  </si>
  <si>
    <t>4. Специализированная, в том числе высокотехнологичная, медицинская помощь в условиях круглосуточного стационара, за исключением медицинской реабилитации</t>
  </si>
  <si>
    <t xml:space="preserve">    4.1 для оказания медицинской помощи по профилю "онкология" </t>
  </si>
  <si>
    <r>
      <t xml:space="preserve">   4.2 стентирование </t>
    </r>
    <r>
      <rPr>
        <sz val="12"/>
        <color rgb="FFFF0000"/>
        <rFont val="Times New Roman"/>
        <family val="1"/>
        <charset val="204"/>
      </rPr>
      <t>(для больных с инфарктом миокарда)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коронарных артерий </t>
    </r>
    <r>
      <rPr>
        <sz val="12"/>
        <rFont val="Times New Roman"/>
        <family val="1"/>
        <charset val="204"/>
      </rPr>
      <t>медицинскими организациями (за исключением федеральных медицинских организаций)</t>
    </r>
  </si>
  <si>
    <t xml:space="preserve">   4.3 имплантация частотно-адаптированного кардиостимулятора взрослым медицинскими организациями (за исключением федеральных медицинских организаций)</t>
  </si>
  <si>
    <t>случаев госпитализации</t>
  </si>
  <si>
    <t xml:space="preserve">   4.4 эндоваскулярная деструкция дополнительных проводящих путей и аритмогенных зон сердца</t>
  </si>
  <si>
    <r>
      <t xml:space="preserve">   4.5 </t>
    </r>
    <r>
      <rPr>
        <b/>
        <sz val="12"/>
        <color rgb="FF0070C0"/>
        <rFont val="Times New Roman"/>
        <family val="1"/>
        <charset val="204"/>
      </rPr>
      <t>оперативные вмешательства на брахиоцефальных артериях</t>
    </r>
    <r>
      <rPr>
        <sz val="12"/>
        <rFont val="Times New Roman"/>
        <family val="1"/>
        <charset val="204"/>
      </rPr>
      <t xml:space="preserve"> (стентирование или эндартерэктомия) медицинскими организациями (за исключением федеральных медицинских организаций)</t>
    </r>
  </si>
  <si>
    <t xml:space="preserve">   4.6 трансплантация почки</t>
  </si>
  <si>
    <t>4.6 высокотехнологичная медицинская помощь</t>
  </si>
  <si>
    <t>5. Медицинская реабилитация</t>
  </si>
  <si>
    <t xml:space="preserve">      5.1 в амбулаторных условиях</t>
  </si>
  <si>
    <t xml:space="preserve">       5.2 в условиях дневных стационаров (первичная медико-санитарная помощь, специализированная медицинская помощь) </t>
  </si>
  <si>
    <t xml:space="preserve">      5.3 в условиях круглосуточного стационара (специализированная, в том числе высокотехнологичная, медицинская помощь)</t>
  </si>
  <si>
    <t>6. Паллиативная медицинская помощь</t>
  </si>
  <si>
    <t>6.1 первичная медицинская помощь, в том числе доврачебная и врачебная, всего, в том числе:</t>
  </si>
  <si>
    <t>6.1.1 посещение по паллиативной медицинской помощи без учета посещения на дому патронажными бригадами</t>
  </si>
  <si>
    <t>6.1.2 посещение на дому выездными патронажными бригадами</t>
  </si>
  <si>
    <t>в том числе для детского населения</t>
  </si>
  <si>
    <t>6.2. оказываемая в стационарных условиях (включая койки паллиативной медицинской помощи и койки сестринского ухода)</t>
  </si>
  <si>
    <t>койко-день</t>
  </si>
  <si>
    <t xml:space="preserve">СРАВНЕНИЕ ПЛАНОВЫХ ОБЪЕМА ОКАЗАНИЯ НА ЕДИНИЦУ ОБЪЕМА МЕДИЦИНСКОЙ ПОМОЩИ РФ с РС(Я) НА 2025 - 2026 ГОДЫ </t>
  </si>
  <si>
    <t>Отклонение, в%</t>
  </si>
  <si>
    <t>страхования от 27.02.2026 г.</t>
  </si>
  <si>
    <t>О Т К Л О Н Е Н И Я</t>
  </si>
  <si>
    <t>Утвержденный план на 2026 год  от 30.12 2025 года.</t>
  </si>
  <si>
    <t>страхования от 30.12.2025 г.</t>
  </si>
  <si>
    <t>страхования от 27.02.2026г.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</si>
</sst>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  <numFmt numFmtId="175" formatCode="0.0%"/>
    <numFmt numFmtId="176" formatCode="0.0000000000"/>
  </numFmts>
  <fonts count="8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vertAlign val="superscript"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theme="0"/>
      <name val="Times New Roman"/>
      <family val="1"/>
      <charset val="204"/>
    </font>
  </fonts>
  <fills count="5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3D3D3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708">
    <xf numFmtId="0" fontId="0" fillId="0" borderId="0"/>
    <xf numFmtId="0" fontId="1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6" fillId="0" borderId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" fillId="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" fillId="8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" fillId="11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1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" fillId="1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" fillId="2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27" borderId="0" applyNumberFormat="0" applyBorder="0" applyAlignment="0" applyProtection="0"/>
    <xf numFmtId="0" fontId="17" fillId="30" borderId="0" applyNumberFormat="0" applyBorder="0" applyAlignment="0" applyProtection="0"/>
    <xf numFmtId="0" fontId="17" fillId="33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" fillId="12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" fillId="15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1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21" borderId="0" applyNumberFormat="0" applyBorder="0" applyAlignment="0" applyProtection="0"/>
    <xf numFmtId="0" fontId="18" fillId="34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41" borderId="0" applyNumberFormat="0" applyBorder="0" applyAlignment="0" applyProtection="0"/>
    <xf numFmtId="0" fontId="19" fillId="25" borderId="0" applyNumberFormat="0" applyBorder="0" applyAlignment="0" applyProtection="0"/>
    <xf numFmtId="0" fontId="20" fillId="42" borderId="10" applyNumberFormat="0" applyAlignment="0" applyProtection="0"/>
    <xf numFmtId="0" fontId="21" fillId="43" borderId="11" applyNumberFormat="0" applyAlignment="0" applyProtection="0"/>
    <xf numFmtId="164" fontId="22" fillId="0" borderId="0"/>
    <xf numFmtId="165" fontId="22" fillId="0" borderId="0"/>
    <xf numFmtId="164" fontId="22" fillId="0" borderId="0"/>
    <xf numFmtId="164" fontId="16" fillId="0" borderId="0" applyFont="0" applyFill="0" applyBorder="0" applyAlignment="0" applyProtection="0"/>
    <xf numFmtId="166" fontId="22" fillId="0" borderId="0"/>
    <xf numFmtId="167" fontId="22" fillId="0" borderId="0"/>
    <xf numFmtId="166" fontId="22" fillId="0" borderId="0"/>
    <xf numFmtId="166" fontId="16" fillId="0" borderId="0" applyFont="0" applyFill="0" applyBorder="0" applyAlignment="0" applyProtection="0"/>
    <xf numFmtId="168" fontId="23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ill="0" applyBorder="0" applyAlignment="0" applyProtection="0"/>
    <xf numFmtId="0" fontId="23" fillId="0" borderId="0">
      <protection locked="0"/>
    </xf>
    <xf numFmtId="0" fontId="25" fillId="26" borderId="0" applyNumberFormat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/>
    <xf numFmtId="0" fontId="31" fillId="29" borderId="10" applyNumberFormat="0" applyAlignment="0" applyProtection="0"/>
    <xf numFmtId="0" fontId="32" fillId="0" borderId="15" applyNumberFormat="0" applyFill="0" applyAlignment="0" applyProtection="0"/>
    <xf numFmtId="0" fontId="33" fillId="44" borderId="0" applyNumberFormat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16" fillId="0" borderId="0"/>
    <xf numFmtId="0" fontId="17" fillId="45" borderId="16" applyNumberFormat="0" applyFont="0" applyAlignment="0" applyProtection="0"/>
    <xf numFmtId="0" fontId="36" fillId="42" borderId="17" applyNumberFormat="0" applyAlignment="0" applyProtection="0"/>
    <xf numFmtId="9" fontId="22" fillId="0" borderId="0"/>
    <xf numFmtId="9" fontId="22" fillId="0" borderId="0"/>
    <xf numFmtId="0" fontId="37" fillId="0" borderId="0">
      <alignment horizontal="center" vertical="top"/>
    </xf>
    <xf numFmtId="0" fontId="38" fillId="0" borderId="0">
      <alignment horizontal="center" vertical="top"/>
    </xf>
    <xf numFmtId="0" fontId="34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9" fillId="46" borderId="0">
      <alignment horizontal="left" vertical="center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4" fillId="0" borderId="0">
      <alignment horizontal="center" vertical="top"/>
    </xf>
    <xf numFmtId="0" fontId="40" fillId="0" borderId="0">
      <alignment horizontal="right" vertical="top"/>
    </xf>
    <xf numFmtId="0" fontId="34" fillId="0" borderId="0">
      <alignment horizontal="right" vertical="top"/>
    </xf>
    <xf numFmtId="0" fontId="41" fillId="0" borderId="0"/>
    <xf numFmtId="0" fontId="42" fillId="0" borderId="0" applyNumberFormat="0" applyFill="0" applyBorder="0" applyAlignment="0" applyProtection="0"/>
    <xf numFmtId="0" fontId="23" fillId="0" borderId="18">
      <protection locked="0"/>
    </xf>
    <xf numFmtId="0" fontId="3" fillId="0" borderId="0"/>
    <xf numFmtId="0" fontId="43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41" borderId="0" applyNumberFormat="0" applyBorder="0" applyAlignment="0" applyProtection="0"/>
    <xf numFmtId="0" fontId="31" fillId="29" borderId="10" applyNumberFormat="0" applyAlignment="0" applyProtection="0"/>
    <xf numFmtId="0" fontId="36" fillId="42" borderId="17" applyNumberFormat="0" applyAlignment="0" applyProtection="0"/>
    <xf numFmtId="0" fontId="20" fillId="42" borderId="10" applyNumberFormat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21" fillId="43" borderId="11" applyNumberFormat="0" applyAlignment="0" applyProtection="0"/>
    <xf numFmtId="0" fontId="4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3" fillId="0" borderId="0"/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3" fillId="0" borderId="0"/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32" fillId="0" borderId="0"/>
    <xf numFmtId="0" fontId="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0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2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2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22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22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" fillId="0" borderId="0"/>
    <xf numFmtId="0" fontId="22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22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5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3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" fillId="0" borderId="0"/>
    <xf numFmtId="0" fontId="22" fillId="0" borderId="0"/>
    <xf numFmtId="0" fontId="22" fillId="0" borderId="0"/>
    <xf numFmtId="0" fontId="22" fillId="0" borderId="0"/>
    <xf numFmtId="0" fontId="15" fillId="0" borderId="0">
      <alignment horizontal="left" vertical="top" wrapText="1"/>
    </xf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5" fillId="0" borderId="0">
      <alignment horizontal="left" vertical="top" wrapText="1"/>
    </xf>
    <xf numFmtId="0" fontId="1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3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22" fillId="0" borderId="0"/>
    <xf numFmtId="0" fontId="1" fillId="0" borderId="0"/>
    <xf numFmtId="0" fontId="15" fillId="0" borderId="0">
      <alignment horizontal="left" vertical="top" wrapText="1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5" fillId="0" borderId="0">
      <alignment horizontal="left" vertical="top" wrapText="1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2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3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3" fillId="0" borderId="0"/>
    <xf numFmtId="0" fontId="52" fillId="0" borderId="0"/>
    <xf numFmtId="0" fontId="53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45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15" applyNumberFormat="0" applyFill="0" applyAlignment="0" applyProtection="0"/>
    <xf numFmtId="0" fontId="56" fillId="0" borderId="0"/>
    <xf numFmtId="0" fontId="4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5" fillId="26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/>
    <xf numFmtId="0" fontId="57" fillId="0" borderId="0"/>
    <xf numFmtId="0" fontId="58" fillId="0" borderId="0">
      <alignment horizontal="left" vertical="top" wrapText="1"/>
    </xf>
    <xf numFmtId="0" fontId="58" fillId="0" borderId="0"/>
    <xf numFmtId="0" fontId="57" fillId="0" borderId="0"/>
    <xf numFmtId="0" fontId="57" fillId="0" borderId="0"/>
    <xf numFmtId="0" fontId="15" fillId="0" borderId="0">
      <alignment horizontal="left" vertical="top" wrapText="1"/>
    </xf>
    <xf numFmtId="0" fontId="58" fillId="0" borderId="0">
      <alignment horizontal="left" vertical="top" wrapText="1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2" fillId="0" borderId="0"/>
    <xf numFmtId="0" fontId="57" fillId="0" borderId="0"/>
    <xf numFmtId="0" fontId="57" fillId="0" borderId="0"/>
    <xf numFmtId="0" fontId="58" fillId="0" borderId="0">
      <alignment horizontal="left" vertical="top" wrapText="1"/>
    </xf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22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9" fontId="5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7" fillId="24" borderId="0" applyNumberFormat="0" applyBorder="0" applyAlignment="0" applyProtection="0"/>
    <xf numFmtId="0" fontId="1" fillId="5" borderId="0" applyNumberFormat="0" applyBorder="0" applyAlignment="0" applyProtection="0"/>
    <xf numFmtId="0" fontId="17" fillId="25" borderId="0" applyNumberFormat="0" applyBorder="0" applyAlignment="0" applyProtection="0"/>
    <xf numFmtId="0" fontId="1" fillId="8" borderId="0" applyNumberFormat="0" applyBorder="0" applyAlignment="0" applyProtection="0"/>
    <xf numFmtId="0" fontId="17" fillId="26" borderId="0" applyNumberFormat="0" applyBorder="0" applyAlignment="0" applyProtection="0"/>
    <xf numFmtId="0" fontId="1" fillId="11" borderId="0" applyNumberFormat="0" applyBorder="0" applyAlignment="0" applyProtection="0"/>
    <xf numFmtId="0" fontId="17" fillId="27" borderId="0" applyNumberFormat="0" applyBorder="0" applyAlignment="0" applyProtection="0"/>
    <xf numFmtId="0" fontId="1" fillId="14" borderId="0" applyNumberFormat="0" applyBorder="0" applyAlignment="0" applyProtection="0"/>
    <xf numFmtId="0" fontId="17" fillId="28" borderId="0" applyNumberFormat="0" applyBorder="0" applyAlignment="0" applyProtection="0"/>
    <xf numFmtId="0" fontId="1" fillId="17" borderId="0" applyNumberFormat="0" applyBorder="0" applyAlignment="0" applyProtection="0"/>
    <xf numFmtId="0" fontId="17" fillId="29" borderId="0" applyNumberFormat="0" applyBorder="0" applyAlignment="0" applyProtection="0"/>
    <xf numFmtId="0" fontId="1" fillId="20" borderId="0" applyNumberFormat="0" applyBorder="0" applyAlignment="0" applyProtection="0"/>
    <xf numFmtId="0" fontId="17" fillId="30" borderId="0" applyNumberFormat="0" applyBorder="0" applyAlignment="0" applyProtection="0"/>
    <xf numFmtId="0" fontId="1" fillId="6" borderId="0" applyNumberFormat="0" applyBorder="0" applyAlignment="0" applyProtection="0"/>
    <xf numFmtId="0" fontId="17" fillId="31" borderId="0" applyNumberFormat="0" applyBorder="0" applyAlignment="0" applyProtection="0"/>
    <xf numFmtId="0" fontId="1" fillId="9" borderId="0" applyNumberFormat="0" applyBorder="0" applyAlignment="0" applyProtection="0"/>
    <xf numFmtId="0" fontId="17" fillId="32" borderId="0" applyNumberFormat="0" applyBorder="0" applyAlignment="0" applyProtection="0"/>
    <xf numFmtId="0" fontId="1" fillId="12" borderId="0" applyNumberFormat="0" applyBorder="0" applyAlignment="0" applyProtection="0"/>
    <xf numFmtId="0" fontId="17" fillId="27" borderId="0" applyNumberFormat="0" applyBorder="0" applyAlignment="0" applyProtection="0"/>
    <xf numFmtId="0" fontId="1" fillId="15" borderId="0" applyNumberFormat="0" applyBorder="0" applyAlignment="0" applyProtection="0"/>
    <xf numFmtId="0" fontId="17" fillId="30" borderId="0" applyNumberFormat="0" applyBorder="0" applyAlignment="0" applyProtection="0"/>
    <xf numFmtId="0" fontId="1" fillId="18" borderId="0" applyNumberFormat="0" applyBorder="0" applyAlignment="0" applyProtection="0"/>
    <xf numFmtId="0" fontId="17" fillId="33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8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8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8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8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8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2" fillId="0" borderId="2">
      <alignment vertical="center"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49" borderId="2">
      <alignment horizontal="center" vertical="center" wrapText="1"/>
    </xf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1" fillId="0" borderId="0"/>
    <xf numFmtId="0" fontId="63" fillId="0" borderId="0">
      <alignment horizontal="left" vertical="top" wrapText="1"/>
    </xf>
    <xf numFmtId="0" fontId="1" fillId="0" borderId="0"/>
    <xf numFmtId="0" fontId="1" fillId="0" borderId="0"/>
    <xf numFmtId="0" fontId="63" fillId="0" borderId="0">
      <alignment horizontal="left" vertical="top" wrapText="1"/>
    </xf>
    <xf numFmtId="0" fontId="1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1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1" fillId="0" borderId="0"/>
    <xf numFmtId="0" fontId="1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1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6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60" fillId="0" borderId="0"/>
    <xf numFmtId="0" fontId="3" fillId="0" borderId="0"/>
    <xf numFmtId="0" fontId="63" fillId="0" borderId="0">
      <alignment horizontal="left" vertical="top" wrapText="1"/>
    </xf>
    <xf numFmtId="0" fontId="16" fillId="0" borderId="0"/>
    <xf numFmtId="0" fontId="63" fillId="0" borderId="0">
      <alignment horizontal="left" vertical="top" wrapText="1"/>
    </xf>
    <xf numFmtId="0" fontId="1" fillId="0" borderId="0"/>
    <xf numFmtId="0" fontId="1" fillId="0" borderId="0"/>
    <xf numFmtId="0" fontId="63" fillId="0" borderId="0">
      <alignment horizontal="left" vertical="top" wrapText="1"/>
    </xf>
    <xf numFmtId="0" fontId="22" fillId="0" borderId="0"/>
    <xf numFmtId="0" fontId="1" fillId="0" borderId="0"/>
    <xf numFmtId="0" fontId="63" fillId="0" borderId="0">
      <alignment horizontal="left" vertical="top" wrapText="1"/>
    </xf>
    <xf numFmtId="0" fontId="15" fillId="0" borderId="0">
      <alignment horizontal="left" vertical="top" wrapText="1"/>
    </xf>
    <xf numFmtId="0" fontId="22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7" fillId="0" borderId="0"/>
    <xf numFmtId="0" fontId="1" fillId="0" borderId="0"/>
    <xf numFmtId="0" fontId="1" fillId="0" borderId="0"/>
    <xf numFmtId="0" fontId="6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8" fillId="0" borderId="0"/>
    <xf numFmtId="0" fontId="68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3" fillId="0" borderId="0"/>
    <xf numFmtId="0" fontId="1" fillId="0" borderId="0"/>
    <xf numFmtId="0" fontId="15" fillId="0" borderId="0">
      <alignment horizontal="left" vertical="top" wrapText="1"/>
    </xf>
    <xf numFmtId="0" fontId="1" fillId="0" borderId="0"/>
    <xf numFmtId="0" fontId="1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/>
    <xf numFmtId="0" fontId="63" fillId="0" borderId="0"/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6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27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3" fillId="0" borderId="0" xfId="2"/>
    <xf numFmtId="0" fontId="9" fillId="23" borderId="0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9" fillId="23" borderId="0" xfId="2" applyFont="1" applyFill="1" applyBorder="1" applyAlignment="1">
      <alignment horizontal="center" vertical="center" wrapText="1"/>
    </xf>
    <xf numFmtId="0" fontId="9" fillId="23" borderId="0" xfId="2" applyFont="1" applyFill="1" applyBorder="1" applyAlignment="1">
      <alignment horizontal="left" vertical="center"/>
    </xf>
    <xf numFmtId="0" fontId="9" fillId="23" borderId="2" xfId="2" applyFont="1" applyFill="1" applyBorder="1" applyAlignment="1">
      <alignment horizontal="center" vertical="center"/>
    </xf>
    <xf numFmtId="0" fontId="11" fillId="23" borderId="0" xfId="2" applyFont="1" applyFill="1" applyBorder="1" applyAlignment="1">
      <alignment horizontal="center" vertical="center"/>
    </xf>
    <xf numFmtId="0" fontId="12" fillId="23" borderId="0" xfId="2" applyFont="1" applyFill="1" applyBorder="1" applyAlignment="1">
      <alignment horizontal="center" vertical="center"/>
    </xf>
    <xf numFmtId="0" fontId="10" fillId="23" borderId="0" xfId="2" applyFont="1" applyFill="1" applyBorder="1" applyAlignment="1">
      <alignment horizontal="center" vertical="center"/>
    </xf>
    <xf numFmtId="0" fontId="12" fillId="23" borderId="2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3" fontId="9" fillId="23" borderId="0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0" fontId="14" fillId="0" borderId="0" xfId="2" applyFont="1" applyAlignment="1">
      <alignment wrapText="1"/>
    </xf>
    <xf numFmtId="0" fontId="14" fillId="0" borderId="0" xfId="2" applyFont="1" applyAlignment="1">
      <alignment horizontal="right"/>
    </xf>
    <xf numFmtId="0" fontId="13" fillId="0" borderId="0" xfId="2" applyFont="1"/>
    <xf numFmtId="0" fontId="12" fillId="23" borderId="4" xfId="8922" applyFont="1" applyFill="1" applyBorder="1" applyAlignment="1">
      <alignment horizontal="left" vertical="center" wrapText="1"/>
    </xf>
    <xf numFmtId="0" fontId="10" fillId="47" borderId="0" xfId="2" applyFont="1" applyFill="1" applyBorder="1" applyAlignment="1">
      <alignment horizontal="center" vertical="center"/>
    </xf>
    <xf numFmtId="0" fontId="10" fillId="47" borderId="2" xfId="2" applyFont="1" applyFill="1" applyBorder="1" applyAlignment="1">
      <alignment horizontal="center" vertical="center"/>
    </xf>
    <xf numFmtId="0" fontId="10" fillId="47" borderId="4" xfId="8922" applyFont="1" applyFill="1" applyBorder="1" applyAlignment="1">
      <alignment horizontal="left" vertical="center" wrapText="1"/>
    </xf>
    <xf numFmtId="0" fontId="11" fillId="47" borderId="0" xfId="2" applyFont="1" applyFill="1" applyBorder="1" applyAlignment="1">
      <alignment horizontal="center" vertical="center"/>
    </xf>
    <xf numFmtId="0" fontId="11" fillId="47" borderId="2" xfId="2" applyFont="1" applyFill="1" applyBorder="1" applyAlignment="1">
      <alignment horizontal="center" vertical="center"/>
    </xf>
    <xf numFmtId="3" fontId="12" fillId="23" borderId="4" xfId="8922" applyNumberFormat="1" applyFont="1" applyFill="1" applyBorder="1" applyAlignment="1">
      <alignment horizontal="left" vertical="center" wrapText="1"/>
    </xf>
    <xf numFmtId="2" fontId="12" fillId="23" borderId="4" xfId="8922" applyNumberFormat="1" applyFont="1" applyFill="1" applyBorder="1" applyAlignment="1">
      <alignment horizontal="left" vertical="center" wrapText="1"/>
    </xf>
    <xf numFmtId="3" fontId="12" fillId="23" borderId="2" xfId="8922" applyNumberFormat="1" applyFont="1" applyFill="1" applyBorder="1" applyAlignment="1">
      <alignment horizontal="center" vertical="center" wrapText="1"/>
    </xf>
    <xf numFmtId="3" fontId="12" fillId="23" borderId="4" xfId="8922" applyNumberFormat="1" applyFont="1" applyFill="1" applyBorder="1" applyAlignment="1">
      <alignment horizontal="center" vertical="center" wrapText="1"/>
    </xf>
    <xf numFmtId="0" fontId="12" fillId="23" borderId="2" xfId="8922" applyFont="1" applyFill="1" applyBorder="1" applyAlignment="1">
      <alignment horizontal="center" vertical="center" wrapText="1"/>
    </xf>
    <xf numFmtId="0" fontId="12" fillId="23" borderId="4" xfId="8922" applyFont="1" applyFill="1" applyBorder="1" applyAlignment="1">
      <alignment horizontal="center" vertical="center" wrapText="1"/>
    </xf>
    <xf numFmtId="0" fontId="9" fillId="23" borderId="7" xfId="2" applyFont="1" applyFill="1" applyBorder="1" applyAlignment="1">
      <alignment horizontal="center" vertical="center"/>
    </xf>
    <xf numFmtId="3" fontId="11" fillId="0" borderId="33" xfId="2" applyNumberFormat="1" applyFont="1" applyFill="1" applyBorder="1" applyAlignment="1">
      <alignment horizontal="center" vertical="center" wrapText="1"/>
    </xf>
    <xf numFmtId="3" fontId="11" fillId="0" borderId="42" xfId="2" applyNumberFormat="1" applyFont="1" applyFill="1" applyBorder="1" applyAlignment="1">
      <alignment horizontal="center" vertical="center" wrapText="1"/>
    </xf>
    <xf numFmtId="3" fontId="9" fillId="0" borderId="33" xfId="2" applyNumberFormat="1" applyFont="1" applyFill="1" applyBorder="1" applyAlignment="1">
      <alignment horizontal="center" vertical="center" wrapText="1"/>
    </xf>
    <xf numFmtId="3" fontId="11" fillId="0" borderId="43" xfId="2" applyNumberFormat="1" applyFont="1" applyFill="1" applyBorder="1" applyAlignment="1">
      <alignment horizontal="center" vertical="center" wrapText="1"/>
    </xf>
    <xf numFmtId="3" fontId="9" fillId="0" borderId="44" xfId="2" applyNumberFormat="1" applyFont="1" applyFill="1" applyBorder="1" applyAlignment="1">
      <alignment horizontal="center" vertical="center" wrapText="1"/>
    </xf>
    <xf numFmtId="3" fontId="9" fillId="0" borderId="29" xfId="2" applyNumberFormat="1" applyFont="1" applyFill="1" applyBorder="1" applyAlignment="1">
      <alignment horizontal="center" vertical="center" wrapText="1"/>
    </xf>
    <xf numFmtId="0" fontId="9" fillId="23" borderId="20" xfId="49281" applyFont="1" applyFill="1" applyBorder="1" applyAlignment="1">
      <alignment horizontal="left" vertical="center" wrapText="1"/>
    </xf>
    <xf numFmtId="0" fontId="9" fillId="23" borderId="7" xfId="49281" applyFont="1" applyFill="1" applyBorder="1" applyAlignment="1">
      <alignment horizontal="center" vertical="center" wrapText="1"/>
    </xf>
    <xf numFmtId="3" fontId="9" fillId="23" borderId="7" xfId="49281" applyNumberFormat="1" applyFont="1" applyFill="1" applyBorder="1" applyAlignment="1">
      <alignment horizontal="center" vertical="center" wrapText="1"/>
    </xf>
    <xf numFmtId="3" fontId="12" fillId="0" borderId="7" xfId="49281" applyNumberFormat="1" applyFont="1" applyFill="1" applyBorder="1" applyAlignment="1">
      <alignment horizontal="center" vertical="center" wrapText="1"/>
    </xf>
    <xf numFmtId="0" fontId="9" fillId="23" borderId="4" xfId="49281" applyFont="1" applyFill="1" applyBorder="1" applyAlignment="1">
      <alignment horizontal="left" vertical="center" wrapText="1"/>
    </xf>
    <xf numFmtId="0" fontId="9" fillId="23" borderId="2" xfId="49281" applyFont="1" applyFill="1" applyBorder="1" applyAlignment="1">
      <alignment horizontal="center" vertical="center" wrapText="1"/>
    </xf>
    <xf numFmtId="3" fontId="9" fillId="0" borderId="2" xfId="49281" applyNumberFormat="1" applyFont="1" applyFill="1" applyBorder="1" applyAlignment="1">
      <alignment horizontal="center" vertical="center" wrapText="1"/>
    </xf>
    <xf numFmtId="3" fontId="9" fillId="23" borderId="2" xfId="49281" applyNumberFormat="1" applyFont="1" applyFill="1" applyBorder="1" applyAlignment="1">
      <alignment horizontal="center" vertical="center" wrapText="1"/>
    </xf>
    <xf numFmtId="3" fontId="12" fillId="0" borderId="2" xfId="49281" applyNumberFormat="1" applyFont="1" applyFill="1" applyBorder="1" applyAlignment="1">
      <alignment horizontal="center" vertical="center" wrapText="1"/>
    </xf>
    <xf numFmtId="0" fontId="12" fillId="23" borderId="4" xfId="49281" applyFont="1" applyFill="1" applyBorder="1" applyAlignment="1">
      <alignment horizontal="left" vertical="center" wrapText="1"/>
    </xf>
    <xf numFmtId="3" fontId="12" fillId="23" borderId="4" xfId="49281" applyNumberFormat="1" applyFont="1" applyFill="1" applyBorder="1" applyAlignment="1">
      <alignment horizontal="left" vertical="center" wrapText="1"/>
    </xf>
    <xf numFmtId="0" fontId="10" fillId="47" borderId="4" xfId="49281" applyFont="1" applyFill="1" applyBorder="1" applyAlignment="1">
      <alignment horizontal="left" vertical="center" wrapText="1"/>
    </xf>
    <xf numFmtId="0" fontId="10" fillId="47" borderId="45" xfId="49281" applyFont="1" applyFill="1" applyBorder="1" applyAlignment="1">
      <alignment horizontal="center" vertical="center" wrapText="1"/>
    </xf>
    <xf numFmtId="0" fontId="10" fillId="47" borderId="46" xfId="49281" applyFont="1" applyFill="1" applyBorder="1" applyAlignment="1">
      <alignment horizontal="center" vertical="center" wrapText="1"/>
    </xf>
    <xf numFmtId="0" fontId="10" fillId="47" borderId="2" xfId="49281" applyFont="1" applyFill="1" applyBorder="1" applyAlignment="1">
      <alignment horizontal="center" vertical="center" wrapText="1"/>
    </xf>
    <xf numFmtId="1" fontId="10" fillId="47" borderId="2" xfId="49281" applyNumberFormat="1" applyFont="1" applyFill="1" applyBorder="1" applyAlignment="1">
      <alignment horizontal="center" vertical="center" wrapText="1"/>
    </xf>
    <xf numFmtId="3" fontId="10" fillId="47" borderId="45" xfId="8922" applyNumberFormat="1" applyFont="1" applyFill="1" applyBorder="1" applyAlignment="1">
      <alignment horizontal="center" vertical="center" wrapText="1"/>
    </xf>
    <xf numFmtId="0" fontId="10" fillId="47" borderId="45" xfId="8922" applyFont="1" applyFill="1" applyBorder="1" applyAlignment="1">
      <alignment horizontal="center" vertical="center" wrapText="1"/>
    </xf>
    <xf numFmtId="0" fontId="10" fillId="47" borderId="46" xfId="8922" applyFont="1" applyFill="1" applyBorder="1" applyAlignment="1">
      <alignment horizontal="center" vertical="center" wrapText="1"/>
    </xf>
    <xf numFmtId="0" fontId="10" fillId="47" borderId="2" xfId="8922" applyFont="1" applyFill="1" applyBorder="1" applyAlignment="1">
      <alignment horizontal="center" vertical="center" wrapText="1"/>
    </xf>
    <xf numFmtId="1" fontId="10" fillId="47" borderId="2" xfId="8922" applyNumberFormat="1" applyFont="1" applyFill="1" applyBorder="1" applyAlignment="1">
      <alignment horizontal="center" vertical="center" wrapText="1"/>
    </xf>
    <xf numFmtId="3" fontId="9" fillId="23" borderId="45" xfId="49281" applyNumberFormat="1" applyFont="1" applyFill="1" applyBorder="1" applyAlignment="1">
      <alignment horizontal="center" vertical="center" wrapText="1"/>
    </xf>
    <xf numFmtId="3" fontId="9" fillId="23" borderId="5" xfId="49281" applyNumberFormat="1" applyFont="1" applyFill="1" applyBorder="1" applyAlignment="1">
      <alignment horizontal="center" vertical="center" wrapText="1"/>
    </xf>
    <xf numFmtId="3" fontId="9" fillId="23" borderId="4" xfId="49281" applyNumberFormat="1" applyFont="1" applyFill="1" applyBorder="1" applyAlignment="1">
      <alignment horizontal="left" vertical="center" wrapText="1"/>
    </xf>
    <xf numFmtId="3" fontId="11" fillId="47" borderId="4" xfId="49281" applyNumberFormat="1" applyFont="1" applyFill="1" applyBorder="1" applyAlignment="1">
      <alignment horizontal="left" vertical="center" wrapText="1"/>
    </xf>
    <xf numFmtId="3" fontId="11" fillId="47" borderId="45" xfId="49281" applyNumberFormat="1" applyFont="1" applyFill="1" applyBorder="1" applyAlignment="1">
      <alignment horizontal="center" vertical="center" wrapText="1"/>
    </xf>
    <xf numFmtId="3" fontId="11" fillId="47" borderId="46" xfId="49281" applyNumberFormat="1" applyFont="1" applyFill="1" applyBorder="1" applyAlignment="1">
      <alignment horizontal="center" vertical="center" wrapText="1"/>
    </xf>
    <xf numFmtId="3" fontId="11" fillId="47" borderId="2" xfId="49281" applyNumberFormat="1" applyFont="1" applyFill="1" applyBorder="1" applyAlignment="1">
      <alignment horizontal="center" vertical="center" wrapText="1"/>
    </xf>
    <xf numFmtId="3" fontId="12" fillId="23" borderId="45" xfId="8922" applyNumberFormat="1" applyFont="1" applyFill="1" applyBorder="1" applyAlignment="1">
      <alignment horizontal="center" vertical="center" wrapText="1"/>
    </xf>
    <xf numFmtId="1" fontId="12" fillId="23" borderId="45" xfId="8922" applyNumberFormat="1" applyFont="1" applyFill="1" applyBorder="1" applyAlignment="1">
      <alignment horizontal="center" vertical="center" wrapText="1"/>
    </xf>
    <xf numFmtId="1" fontId="12" fillId="23" borderId="2" xfId="8922" applyNumberFormat="1" applyFont="1" applyFill="1" applyBorder="1" applyAlignment="1">
      <alignment horizontal="center" vertical="center" wrapText="1"/>
    </xf>
    <xf numFmtId="1" fontId="12" fillId="23" borderId="4" xfId="8922" applyNumberFormat="1" applyFont="1" applyFill="1" applyBorder="1" applyAlignment="1">
      <alignment horizontal="center" vertical="center" wrapText="1"/>
    </xf>
    <xf numFmtId="0" fontId="12" fillId="23" borderId="45" xfId="8922" applyFont="1" applyFill="1" applyBorder="1" applyAlignment="1">
      <alignment horizontal="center" vertical="center" wrapText="1"/>
    </xf>
    <xf numFmtId="0" fontId="9" fillId="23" borderId="45" xfId="49281" applyFont="1" applyFill="1" applyBorder="1" applyAlignment="1">
      <alignment horizontal="center" vertical="center" wrapText="1"/>
    </xf>
    <xf numFmtId="0" fontId="9" fillId="23" borderId="4" xfId="49281" applyFont="1" applyFill="1" applyBorder="1" applyAlignment="1">
      <alignment horizontal="center" vertical="center" wrapText="1"/>
    </xf>
    <xf numFmtId="0" fontId="9" fillId="0" borderId="4" xfId="49281" applyFont="1" applyFill="1" applyBorder="1" applyAlignment="1">
      <alignment horizontal="left" vertical="center" wrapText="1"/>
    </xf>
    <xf numFmtId="0" fontId="9" fillId="0" borderId="45" xfId="49281" applyFont="1" applyFill="1" applyBorder="1" applyAlignment="1">
      <alignment horizontal="center" vertical="center" wrapText="1"/>
    </xf>
    <xf numFmtId="0" fontId="9" fillId="0" borderId="2" xfId="49281" applyFont="1" applyFill="1" applyBorder="1" applyAlignment="1">
      <alignment horizontal="center" vertical="center" wrapText="1"/>
    </xf>
    <xf numFmtId="0" fontId="9" fillId="0" borderId="4" xfId="49281" applyFont="1" applyFill="1" applyBorder="1" applyAlignment="1">
      <alignment horizontal="center" vertical="center" wrapText="1"/>
    </xf>
    <xf numFmtId="3" fontId="9" fillId="0" borderId="5" xfId="49281" applyNumberFormat="1" applyFont="1" applyFill="1" applyBorder="1" applyAlignment="1">
      <alignment horizontal="center" vertical="center" wrapText="1"/>
    </xf>
    <xf numFmtId="0" fontId="11" fillId="47" borderId="4" xfId="49281" applyFont="1" applyFill="1" applyBorder="1" applyAlignment="1">
      <alignment horizontal="left" vertical="center" wrapText="1"/>
    </xf>
    <xf numFmtId="0" fontId="11" fillId="47" borderId="45" xfId="49281" applyFont="1" applyFill="1" applyBorder="1" applyAlignment="1">
      <alignment horizontal="center" vertical="center" wrapText="1"/>
    </xf>
    <xf numFmtId="0" fontId="11" fillId="47" borderId="46" xfId="49281" applyFont="1" applyFill="1" applyBorder="1" applyAlignment="1">
      <alignment horizontal="center" vertical="center" wrapText="1"/>
    </xf>
    <xf numFmtId="0" fontId="11" fillId="47" borderId="2" xfId="49281" applyFont="1" applyFill="1" applyBorder="1" applyAlignment="1">
      <alignment horizontal="center" vertical="center" wrapText="1"/>
    </xf>
    <xf numFmtId="1" fontId="11" fillId="47" borderId="2" xfId="49281" applyNumberFormat="1" applyFont="1" applyFill="1" applyBorder="1" applyAlignment="1">
      <alignment horizontal="center" vertical="center" wrapText="1"/>
    </xf>
    <xf numFmtId="0" fontId="13" fillId="0" borderId="0" xfId="49283" applyFont="1" applyFill="1"/>
    <xf numFmtId="0" fontId="13" fillId="0" borderId="45" xfId="49283" applyFont="1" applyFill="1" applyBorder="1" applyAlignment="1">
      <alignment horizontal="center"/>
    </xf>
    <xf numFmtId="0" fontId="13" fillId="0" borderId="2" xfId="49283" applyFont="1" applyFill="1" applyBorder="1" applyAlignment="1">
      <alignment horizontal="center"/>
    </xf>
    <xf numFmtId="0" fontId="13" fillId="0" borderId="0" xfId="49283" applyFont="1" applyFill="1" applyBorder="1" applyAlignment="1">
      <alignment horizontal="center"/>
    </xf>
    <xf numFmtId="0" fontId="9" fillId="0" borderId="5" xfId="49281" applyFont="1" applyFill="1" applyBorder="1" applyAlignment="1">
      <alignment horizontal="center" vertical="center" wrapText="1"/>
    </xf>
    <xf numFmtId="3" fontId="12" fillId="48" borderId="2" xfId="49281" applyNumberFormat="1" applyFont="1" applyFill="1" applyBorder="1" applyAlignment="1">
      <alignment horizontal="center" vertical="center" wrapText="1"/>
    </xf>
    <xf numFmtId="3" fontId="12" fillId="23" borderId="2" xfId="49281" applyNumberFormat="1" applyFont="1" applyFill="1" applyBorder="1" applyAlignment="1">
      <alignment horizontal="center" vertical="center" wrapText="1"/>
    </xf>
    <xf numFmtId="0" fontId="11" fillId="23" borderId="4" xfId="49281" applyFont="1" applyFill="1" applyBorder="1" applyAlignment="1">
      <alignment horizontal="left" vertical="center" wrapText="1"/>
    </xf>
    <xf numFmtId="3" fontId="11" fillId="23" borderId="2" xfId="49281" applyNumberFormat="1" applyFont="1" applyFill="1" applyBorder="1" applyAlignment="1">
      <alignment horizontal="center" vertical="center" wrapText="1"/>
    </xf>
    <xf numFmtId="3" fontId="9" fillId="48" borderId="0" xfId="2" applyNumberFormat="1" applyFont="1" applyFill="1" applyBorder="1" applyAlignment="1">
      <alignment horizontal="center" vertical="center" wrapText="1"/>
    </xf>
    <xf numFmtId="0" fontId="9" fillId="48" borderId="0" xfId="2" applyFont="1" applyFill="1" applyBorder="1" applyAlignment="1">
      <alignment horizontal="center" vertical="center"/>
    </xf>
    <xf numFmtId="3" fontId="9" fillId="0" borderId="42" xfId="2" applyNumberFormat="1" applyFont="1" applyFill="1" applyBorder="1" applyAlignment="1">
      <alignment horizontal="center" vertical="center" wrapText="1"/>
    </xf>
    <xf numFmtId="3" fontId="11" fillId="0" borderId="32" xfId="2" applyNumberFormat="1" applyFont="1" applyFill="1" applyBorder="1" applyAlignment="1">
      <alignment horizontal="center" vertical="center" wrapText="1"/>
    </xf>
    <xf numFmtId="3" fontId="12" fillId="23" borderId="5" xfId="49281" applyNumberFormat="1" applyFont="1" applyFill="1" applyBorder="1" applyAlignment="1">
      <alignment horizontal="center" vertical="center" wrapText="1"/>
    </xf>
    <xf numFmtId="3" fontId="12" fillId="0" borderId="5" xfId="49281" applyNumberFormat="1" applyFont="1" applyFill="1" applyBorder="1" applyAlignment="1">
      <alignment horizontal="center" vertical="center" wrapText="1"/>
    </xf>
    <xf numFmtId="0" fontId="11" fillId="0" borderId="4" xfId="49281" applyFont="1" applyFill="1" applyBorder="1" applyAlignment="1">
      <alignment horizontal="left" vertical="center" wrapText="1"/>
    </xf>
    <xf numFmtId="3" fontId="11" fillId="0" borderId="7" xfId="49281" applyNumberFormat="1" applyFont="1" applyFill="1" applyBorder="1" applyAlignment="1">
      <alignment horizontal="center" vertical="center" wrapText="1"/>
    </xf>
    <xf numFmtId="0" fontId="11" fillId="23" borderId="0" xfId="2" applyFont="1" applyFill="1" applyBorder="1" applyAlignment="1">
      <alignment vertical="center" wrapText="1"/>
    </xf>
    <xf numFmtId="3" fontId="9" fillId="0" borderId="41" xfId="2" applyNumberFormat="1" applyFont="1" applyFill="1" applyBorder="1" applyAlignment="1">
      <alignment horizontal="center" vertical="center" wrapText="1"/>
    </xf>
    <xf numFmtId="0" fontId="9" fillId="23" borderId="0" xfId="2" applyFont="1" applyFill="1" applyBorder="1" applyAlignment="1">
      <alignment vertical="center"/>
    </xf>
    <xf numFmtId="3" fontId="11" fillId="0" borderId="2" xfId="49281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2" fillId="0" borderId="4" xfId="0" applyFont="1" applyBorder="1" applyAlignment="1">
      <alignment horizontal="right" vertical="center" wrapText="1"/>
    </xf>
    <xf numFmtId="3" fontId="72" fillId="0" borderId="4" xfId="0" applyNumberFormat="1" applyFont="1" applyBorder="1" applyAlignment="1">
      <alignment horizontal="right" vertical="center" wrapText="1"/>
    </xf>
    <xf numFmtId="0" fontId="69" fillId="0" borderId="2" xfId="0" applyFont="1" applyBorder="1" applyAlignment="1">
      <alignment vertical="center" wrapText="1"/>
    </xf>
    <xf numFmtId="3" fontId="70" fillId="50" borderId="2" xfId="0" applyNumberFormat="1" applyFont="1" applyFill="1" applyBorder="1" applyAlignment="1">
      <alignment horizontal="center" vertical="center"/>
    </xf>
    <xf numFmtId="0" fontId="71" fillId="0" borderId="2" xfId="0" applyFont="1" applyBorder="1" applyAlignment="1">
      <alignment horizontal="left" vertical="center" wrapText="1"/>
    </xf>
    <xf numFmtId="0" fontId="70" fillId="0" borderId="2" xfId="0" applyFont="1" applyBorder="1" applyAlignment="1">
      <alignment horizontal="left" vertical="center" wrapText="1"/>
    </xf>
    <xf numFmtId="3" fontId="70" fillId="0" borderId="2" xfId="0" applyNumberFormat="1" applyFont="1" applyFill="1" applyBorder="1" applyAlignment="1">
      <alignment horizontal="center" vertical="center"/>
    </xf>
    <xf numFmtId="0" fontId="72" fillId="0" borderId="2" xfId="0" applyFont="1" applyBorder="1" applyAlignment="1">
      <alignment horizontal="right" vertical="center" wrapText="1"/>
    </xf>
    <xf numFmtId="0" fontId="70" fillId="0" borderId="2" xfId="0" applyFont="1" applyBorder="1" applyAlignment="1">
      <alignment horizontal="right" vertical="center" wrapText="1"/>
    </xf>
    <xf numFmtId="0" fontId="69" fillId="0" borderId="2" xfId="0" applyFont="1" applyBorder="1" applyAlignment="1">
      <alignment horizontal="left" vertical="center" wrapText="1"/>
    </xf>
    <xf numFmtId="0" fontId="73" fillId="23" borderId="2" xfId="0" applyFont="1" applyFill="1" applyBorder="1" applyAlignment="1">
      <alignment horizontal="left" vertical="center" wrapText="1"/>
    </xf>
    <xf numFmtId="0" fontId="69" fillId="0" borderId="2" xfId="0" applyFont="1" applyBorder="1" applyAlignment="1">
      <alignment horizontal="center" vertical="center" wrapText="1"/>
    </xf>
    <xf numFmtId="3" fontId="74" fillId="0" borderId="2" xfId="0" applyNumberFormat="1" applyFont="1" applyBorder="1" applyAlignment="1">
      <alignment vertical="center"/>
    </xf>
    <xf numFmtId="0" fontId="74" fillId="0" borderId="2" xfId="0" applyFont="1" applyBorder="1" applyAlignment="1">
      <alignment vertical="center"/>
    </xf>
    <xf numFmtId="0" fontId="74" fillId="23" borderId="2" xfId="1" applyFont="1" applyFill="1" applyBorder="1" applyAlignment="1">
      <alignment horizontal="left" vertical="center" wrapText="1"/>
    </xf>
    <xf numFmtId="3" fontId="69" fillId="23" borderId="2" xfId="0" applyNumberFormat="1" applyFont="1" applyFill="1" applyBorder="1" applyAlignment="1">
      <alignment horizontal="center" vertical="center"/>
    </xf>
    <xf numFmtId="0" fontId="75" fillId="23" borderId="2" xfId="1" applyFont="1" applyFill="1" applyBorder="1" applyAlignment="1">
      <alignment horizontal="right" vertical="center" wrapText="1"/>
    </xf>
    <xf numFmtId="3" fontId="70" fillId="23" borderId="2" xfId="0" applyNumberFormat="1" applyFont="1" applyFill="1" applyBorder="1" applyAlignment="1">
      <alignment horizontal="center" vertical="center"/>
    </xf>
    <xf numFmtId="0" fontId="76" fillId="23" borderId="2" xfId="49707" applyFont="1" applyFill="1" applyBorder="1" applyAlignment="1">
      <alignment horizontal="left" vertical="center" wrapText="1"/>
    </xf>
    <xf numFmtId="3" fontId="74" fillId="23" borderId="2" xfId="48887" applyNumberFormat="1" applyFont="1" applyFill="1" applyBorder="1" applyAlignment="1">
      <alignment vertical="center" wrapText="1"/>
    </xf>
    <xf numFmtId="0" fontId="74" fillId="23" borderId="2" xfId="48887" applyNumberFormat="1" applyFont="1" applyFill="1" applyBorder="1" applyAlignment="1">
      <alignment vertical="center" wrapText="1"/>
    </xf>
    <xf numFmtId="0" fontId="74" fillId="23" borderId="2" xfId="48887" applyFont="1" applyFill="1" applyBorder="1" applyAlignment="1">
      <alignment vertical="center" wrapText="1"/>
    </xf>
    <xf numFmtId="0" fontId="76" fillId="23" borderId="2" xfId="2972" applyFont="1" applyFill="1" applyBorder="1" applyAlignment="1">
      <alignment vertical="center" wrapText="1"/>
    </xf>
    <xf numFmtId="0" fontId="75" fillId="23" borderId="2" xfId="0" applyFont="1" applyFill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2" xfId="0" applyFont="1" applyBorder="1" applyAlignment="1">
      <alignment horizontal="center" vertical="center"/>
    </xf>
    <xf numFmtId="3" fontId="74" fillId="0" borderId="2" xfId="0" applyNumberFormat="1" applyFont="1" applyBorder="1" applyAlignment="1">
      <alignment horizontal="center" vertical="center"/>
    </xf>
    <xf numFmtId="3" fontId="74" fillId="0" borderId="0" xfId="0" applyNumberFormat="1" applyFont="1" applyAlignment="1">
      <alignment horizontal="center" vertical="center"/>
    </xf>
    <xf numFmtId="0" fontId="69" fillId="50" borderId="2" xfId="0" applyFont="1" applyFill="1" applyBorder="1" applyAlignment="1">
      <alignment horizontal="center" vertical="center" wrapText="1"/>
    </xf>
    <xf numFmtId="3" fontId="69" fillId="50" borderId="2" xfId="0" applyNumberFormat="1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 vertical="center"/>
    </xf>
    <xf numFmtId="175" fontId="74" fillId="0" borderId="2" xfId="49706" applyNumberFormat="1" applyFont="1" applyBorder="1" applyAlignment="1">
      <alignment horizontal="center" vertical="center"/>
    </xf>
    <xf numFmtId="0" fontId="74" fillId="0" borderId="2" xfId="0" applyFont="1" applyBorder="1" applyAlignment="1">
      <alignment horizontal="center" vertical="center" wrapText="1"/>
    </xf>
    <xf numFmtId="0" fontId="73" fillId="0" borderId="2" xfId="0" applyFont="1" applyBorder="1" applyAlignment="1">
      <alignment vertical="center" wrapText="1"/>
    </xf>
    <xf numFmtId="0" fontId="4" fillId="0" borderId="0" xfId="2977" applyFont="1" applyAlignment="1">
      <alignment vertical="center"/>
    </xf>
    <xf numFmtId="0" fontId="6" fillId="0" borderId="0" xfId="2977" applyFont="1" applyBorder="1" applyAlignment="1">
      <alignment horizontal="center" vertical="center" wrapText="1"/>
    </xf>
    <xf numFmtId="176" fontId="6" fillId="23" borderId="0" xfId="2977" applyNumberFormat="1" applyFont="1" applyFill="1" applyBorder="1" applyAlignment="1">
      <alignment horizontal="center" vertical="center" wrapText="1"/>
    </xf>
    <xf numFmtId="0" fontId="58" fillId="0" borderId="2" xfId="2977" applyFont="1" applyBorder="1" applyAlignment="1">
      <alignment vertical="center" wrapText="1"/>
    </xf>
    <xf numFmtId="3" fontId="5" fillId="0" borderId="2" xfId="2977" applyNumberFormat="1" applyFont="1" applyBorder="1" applyAlignment="1">
      <alignment horizontal="center" vertical="center" wrapText="1"/>
    </xf>
    <xf numFmtId="3" fontId="4" fillId="0" borderId="2" xfId="2977" applyNumberFormat="1" applyFont="1" applyBorder="1" applyAlignment="1">
      <alignment horizontal="center" vertical="center"/>
    </xf>
    <xf numFmtId="175" fontId="4" fillId="0" borderId="2" xfId="49706" applyNumberFormat="1" applyFont="1" applyBorder="1" applyAlignment="1">
      <alignment horizontal="center" vertical="center"/>
    </xf>
    <xf numFmtId="0" fontId="5" fillId="0" borderId="2" xfId="2977" applyFont="1" applyBorder="1" applyAlignment="1">
      <alignment vertical="center" wrapText="1"/>
    </xf>
    <xf numFmtId="0" fontId="5" fillId="23" borderId="2" xfId="2977" applyFont="1" applyFill="1" applyBorder="1" applyAlignment="1">
      <alignment vertical="center" wrapText="1"/>
    </xf>
    <xf numFmtId="0" fontId="4" fillId="23" borderId="0" xfId="2977" applyFont="1" applyFill="1" applyAlignment="1">
      <alignment vertical="center"/>
    </xf>
    <xf numFmtId="0" fontId="81" fillId="23" borderId="2" xfId="2977" applyFont="1" applyFill="1" applyBorder="1" applyAlignment="1">
      <alignment vertical="center" wrapText="1"/>
    </xf>
    <xf numFmtId="0" fontId="81" fillId="23" borderId="2" xfId="2977" applyFont="1" applyFill="1" applyBorder="1" applyAlignment="1">
      <alignment horizontal="right" vertical="center" wrapText="1"/>
    </xf>
    <xf numFmtId="0" fontId="5" fillId="51" borderId="2" xfId="2977" applyFont="1" applyFill="1" applyBorder="1" applyAlignment="1">
      <alignment vertical="center" wrapText="1"/>
    </xf>
    <xf numFmtId="3" fontId="5" fillId="51" borderId="2" xfId="2977" applyNumberFormat="1" applyFont="1" applyFill="1" applyBorder="1" applyAlignment="1">
      <alignment horizontal="center" vertical="center" wrapText="1"/>
    </xf>
    <xf numFmtId="3" fontId="4" fillId="51" borderId="2" xfId="2977" applyNumberFormat="1" applyFont="1" applyFill="1" applyBorder="1" applyAlignment="1">
      <alignment horizontal="center" vertical="center"/>
    </xf>
    <xf numFmtId="175" fontId="4" fillId="51" borderId="2" xfId="49706" applyNumberFormat="1" applyFont="1" applyFill="1" applyBorder="1" applyAlignment="1">
      <alignment horizontal="center" vertical="center"/>
    </xf>
    <xf numFmtId="0" fontId="79" fillId="0" borderId="2" xfId="2977" applyFont="1" applyBorder="1" applyAlignment="1">
      <alignment vertical="center" wrapText="1"/>
    </xf>
    <xf numFmtId="0" fontId="81" fillId="0" borderId="2" xfId="2977" applyFont="1" applyBorder="1" applyAlignment="1">
      <alignment vertical="center" wrapText="1"/>
    </xf>
    <xf numFmtId="0" fontId="81" fillId="51" borderId="2" xfId="2977" applyFont="1" applyFill="1" applyBorder="1" applyAlignment="1">
      <alignment vertical="center" wrapText="1"/>
    </xf>
    <xf numFmtId="0" fontId="58" fillId="23" borderId="2" xfId="2977" applyFont="1" applyFill="1" applyBorder="1" applyAlignment="1">
      <alignment vertical="center" wrapText="1"/>
    </xf>
    <xf numFmtId="0" fontId="58" fillId="51" borderId="2" xfId="2977" applyFont="1" applyFill="1" applyBorder="1" applyAlignment="1">
      <alignment vertical="center" wrapText="1"/>
    </xf>
    <xf numFmtId="2" fontId="58" fillId="0" borderId="2" xfId="2977" applyNumberFormat="1" applyFont="1" applyBorder="1" applyAlignment="1">
      <alignment vertical="center" wrapText="1"/>
    </xf>
    <xf numFmtId="0" fontId="5" fillId="0" borderId="2" xfId="2977" applyFont="1" applyBorder="1" applyAlignment="1">
      <alignment horizontal="left" vertical="center" wrapText="1"/>
    </xf>
    <xf numFmtId="0" fontId="81" fillId="0" borderId="2" xfId="2977" applyFont="1" applyBorder="1" applyAlignment="1">
      <alignment horizontal="left" vertical="center" wrapText="1"/>
    </xf>
    <xf numFmtId="2" fontId="81" fillId="0" borderId="2" xfId="2977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9294" applyNumberFormat="1" applyFont="1" applyFill="1" applyBorder="1" applyAlignment="1">
      <alignment horizontal="left" vertical="center" wrapText="1"/>
    </xf>
    <xf numFmtId="0" fontId="5" fillId="0" borderId="0" xfId="2977" applyFont="1" applyAlignment="1">
      <alignment vertical="center"/>
    </xf>
    <xf numFmtId="176" fontId="5" fillId="23" borderId="0" xfId="2977" applyNumberFormat="1" applyFont="1" applyFill="1" applyAlignment="1">
      <alignment horizontal="center" vertical="center"/>
    </xf>
    <xf numFmtId="176" fontId="4" fillId="23" borderId="0" xfId="2977" applyNumberFormat="1" applyFont="1" applyFill="1" applyAlignment="1">
      <alignment horizontal="center" vertical="center"/>
    </xf>
    <xf numFmtId="1" fontId="6" fillId="23" borderId="2" xfId="2977" applyNumberFormat="1" applyFont="1" applyFill="1" applyBorder="1" applyAlignment="1">
      <alignment horizontal="center" vertical="center"/>
    </xf>
    <xf numFmtId="176" fontId="6" fillId="23" borderId="2" xfId="2977" applyNumberFormat="1" applyFont="1" applyFill="1" applyBorder="1" applyAlignment="1">
      <alignment horizontal="center" vertical="center"/>
    </xf>
    <xf numFmtId="3" fontId="4" fillId="23" borderId="2" xfId="2977" applyNumberFormat="1" applyFont="1" applyFill="1" applyBorder="1" applyAlignment="1">
      <alignment horizontal="center" vertical="center" wrapText="1"/>
    </xf>
    <xf numFmtId="0" fontId="5" fillId="0" borderId="2" xfId="2977" applyFont="1" applyBorder="1" applyAlignment="1">
      <alignment horizontal="center" vertical="center" wrapText="1"/>
    </xf>
    <xf numFmtId="0" fontId="5" fillId="23" borderId="2" xfId="2977" applyFont="1" applyFill="1" applyBorder="1" applyAlignment="1">
      <alignment horizontal="center" vertical="center" wrapText="1"/>
    </xf>
    <xf numFmtId="0" fontId="5" fillId="51" borderId="2" xfId="2977" applyFont="1" applyFill="1" applyBorder="1" applyAlignment="1">
      <alignment horizontal="center" vertical="center" wrapText="1"/>
    </xf>
    <xf numFmtId="3" fontId="5" fillId="52" borderId="2" xfId="2977" applyNumberFormat="1" applyFont="1" applyFill="1" applyBorder="1" applyAlignment="1">
      <alignment horizontal="center" vertical="center" wrapText="1"/>
    </xf>
    <xf numFmtId="3" fontId="5" fillId="23" borderId="2" xfId="2977" applyNumberFormat="1" applyFont="1" applyFill="1" applyBorder="1" applyAlignment="1">
      <alignment horizontal="center" vertical="center" wrapText="1"/>
    </xf>
    <xf numFmtId="49" fontId="58" fillId="0" borderId="2" xfId="9294" applyNumberFormat="1" applyFont="1" applyFill="1" applyBorder="1" applyAlignment="1">
      <alignment horizontal="left" vertical="center" wrapText="1"/>
    </xf>
    <xf numFmtId="4" fontId="58" fillId="0" borderId="2" xfId="9294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9294" applyNumberFormat="1" applyFont="1" applyFill="1" applyBorder="1" applyAlignment="1">
      <alignment horizontal="center" vertical="center" wrapText="1"/>
    </xf>
    <xf numFmtId="176" fontId="6" fillId="23" borderId="2" xfId="2977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3" borderId="0" xfId="0" applyFont="1" applyFill="1" applyAlignment="1">
      <alignment horizontal="center" vertical="center" wrapText="1"/>
    </xf>
    <xf numFmtId="0" fontId="4" fillId="53" borderId="0" xfId="0" applyFont="1" applyFill="1" applyAlignment="1">
      <alignment horizontal="center" vertical="center" wrapText="1"/>
    </xf>
    <xf numFmtId="1" fontId="5" fillId="53" borderId="0" xfId="2" applyNumberFormat="1" applyFont="1" applyFill="1" applyAlignment="1">
      <alignment horizontal="right" vertical="center"/>
    </xf>
    <xf numFmtId="1" fontId="5" fillId="53" borderId="0" xfId="0" applyNumberFormat="1" applyFont="1" applyFill="1" applyAlignment="1">
      <alignment horizontal="right" vertical="center"/>
    </xf>
    <xf numFmtId="0" fontId="4" fillId="53" borderId="2" xfId="0" applyFont="1" applyFill="1" applyBorder="1" applyAlignment="1">
      <alignment horizontal="center" vertical="center" wrapText="1"/>
    </xf>
    <xf numFmtId="0" fontId="2" fillId="53" borderId="2" xfId="0" applyFont="1" applyFill="1" applyBorder="1" applyAlignment="1">
      <alignment horizontal="center" vertical="center" wrapText="1"/>
    </xf>
    <xf numFmtId="3" fontId="4" fillId="53" borderId="2" xfId="0" applyNumberFormat="1" applyFont="1" applyFill="1" applyBorder="1" applyAlignment="1">
      <alignment horizontal="center" vertical="center" wrapText="1"/>
    </xf>
    <xf numFmtId="0" fontId="4" fillId="54" borderId="0" xfId="0" applyFont="1" applyFill="1" applyAlignment="1">
      <alignment horizontal="center" vertical="center" wrapText="1"/>
    </xf>
    <xf numFmtId="1" fontId="5" fillId="54" borderId="0" xfId="2" applyNumberFormat="1" applyFont="1" applyFill="1" applyAlignment="1">
      <alignment horizontal="right" vertical="center"/>
    </xf>
    <xf numFmtId="1" fontId="5" fillId="54" borderId="0" xfId="0" applyNumberFormat="1" applyFont="1" applyFill="1" applyAlignment="1">
      <alignment horizontal="right" vertical="center"/>
    </xf>
    <xf numFmtId="0" fontId="4" fillId="54" borderId="2" xfId="0" applyFont="1" applyFill="1" applyBorder="1" applyAlignment="1">
      <alignment horizontal="center" vertical="center" wrapText="1"/>
    </xf>
    <xf numFmtId="0" fontId="2" fillId="54" borderId="2" xfId="0" applyFont="1" applyFill="1" applyBorder="1" applyAlignment="1">
      <alignment horizontal="center" vertical="center" wrapText="1"/>
    </xf>
    <xf numFmtId="3" fontId="4" fillId="54" borderId="2" xfId="0" applyNumberFormat="1" applyFont="1" applyFill="1" applyBorder="1" applyAlignment="1">
      <alignment horizontal="center" vertical="center" wrapText="1"/>
    </xf>
    <xf numFmtId="3" fontId="6" fillId="54" borderId="2" xfId="0" applyNumberFormat="1" applyFont="1" applyFill="1" applyBorder="1" applyAlignment="1">
      <alignment horizontal="center" vertical="center" wrapText="1"/>
    </xf>
    <xf numFmtId="3" fontId="6" fillId="53" borderId="2" xfId="0" applyNumberFormat="1" applyFont="1" applyFill="1" applyBorder="1" applyAlignment="1">
      <alignment horizontal="center" vertical="center" wrapText="1"/>
    </xf>
    <xf numFmtId="3" fontId="88" fillId="5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53" borderId="4" xfId="0" applyFont="1" applyFill="1" applyBorder="1" applyAlignment="1">
      <alignment horizontal="center" vertical="center" wrapText="1"/>
    </xf>
    <xf numFmtId="0" fontId="4" fillId="53" borderId="5" xfId="0" applyFont="1" applyFill="1" applyBorder="1" applyAlignment="1">
      <alignment horizontal="center" vertical="center" wrapText="1"/>
    </xf>
    <xf numFmtId="0" fontId="4" fillId="53" borderId="1" xfId="0" applyFont="1" applyFill="1" applyBorder="1" applyAlignment="1">
      <alignment horizontal="center" vertical="center" wrapText="1"/>
    </xf>
    <xf numFmtId="0" fontId="4" fillId="53" borderId="7" xfId="0" applyFont="1" applyFill="1" applyBorder="1" applyAlignment="1">
      <alignment horizontal="center" vertical="center" wrapText="1"/>
    </xf>
    <xf numFmtId="0" fontId="4" fillId="53" borderId="2" xfId="0" applyFont="1" applyFill="1" applyBorder="1" applyAlignment="1">
      <alignment horizontal="center" vertical="center" wrapText="1"/>
    </xf>
    <xf numFmtId="0" fontId="4" fillId="53" borderId="6" xfId="0" applyFont="1" applyFill="1" applyBorder="1" applyAlignment="1">
      <alignment horizontal="center" vertical="center" wrapText="1"/>
    </xf>
    <xf numFmtId="0" fontId="4" fillId="53" borderId="3" xfId="0" applyFont="1" applyFill="1" applyBorder="1" applyAlignment="1">
      <alignment horizontal="center" vertical="center" wrapText="1"/>
    </xf>
    <xf numFmtId="0" fontId="2" fillId="53" borderId="2" xfId="0" applyFont="1" applyFill="1" applyBorder="1" applyAlignment="1">
      <alignment horizontal="center" vertical="center" wrapText="1"/>
    </xf>
    <xf numFmtId="0" fontId="4" fillId="54" borderId="2" xfId="0" applyFont="1" applyFill="1" applyBorder="1" applyAlignment="1">
      <alignment horizontal="center" vertical="center" wrapText="1"/>
    </xf>
    <xf numFmtId="0" fontId="6" fillId="53" borderId="0" xfId="0" applyFont="1" applyFill="1" applyAlignment="1">
      <alignment horizontal="center" vertical="center" wrapText="1"/>
    </xf>
    <xf numFmtId="0" fontId="4" fillId="54" borderId="1" xfId="0" applyFont="1" applyFill="1" applyBorder="1" applyAlignment="1">
      <alignment horizontal="center" vertical="center" wrapText="1"/>
    </xf>
    <xf numFmtId="0" fontId="4" fillId="54" borderId="7" xfId="0" applyFont="1" applyFill="1" applyBorder="1" applyAlignment="1">
      <alignment horizontal="center" vertical="center" wrapText="1"/>
    </xf>
    <xf numFmtId="0" fontId="6" fillId="54" borderId="0" xfId="0" applyFont="1" applyFill="1" applyAlignment="1">
      <alignment horizontal="center" vertical="center" wrapText="1"/>
    </xf>
    <xf numFmtId="0" fontId="4" fillId="54" borderId="4" xfId="0" applyFont="1" applyFill="1" applyBorder="1" applyAlignment="1">
      <alignment horizontal="center" vertical="center" wrapText="1"/>
    </xf>
    <xf numFmtId="0" fontId="4" fillId="54" borderId="5" xfId="0" applyFont="1" applyFill="1" applyBorder="1" applyAlignment="1">
      <alignment horizontal="center" vertical="center" wrapText="1"/>
    </xf>
    <xf numFmtId="0" fontId="4" fillId="54" borderId="6" xfId="0" applyFont="1" applyFill="1" applyBorder="1" applyAlignment="1">
      <alignment horizontal="center" vertical="center" wrapText="1"/>
    </xf>
    <xf numFmtId="0" fontId="2" fillId="54" borderId="2" xfId="0" applyFont="1" applyFill="1" applyBorder="1" applyAlignment="1">
      <alignment horizontal="center" vertical="center" wrapText="1"/>
    </xf>
    <xf numFmtId="0" fontId="4" fillId="54" borderId="3" xfId="0" applyFont="1" applyFill="1" applyBorder="1" applyAlignment="1">
      <alignment horizontal="center" vertical="center" wrapText="1"/>
    </xf>
    <xf numFmtId="0" fontId="11" fillId="23" borderId="0" xfId="2" applyFont="1" applyFill="1" applyBorder="1" applyAlignment="1">
      <alignment horizontal="left" vertical="center" wrapText="1"/>
    </xf>
    <xf numFmtId="0" fontId="9" fillId="23" borderId="23" xfId="2" applyFont="1" applyFill="1" applyBorder="1" applyAlignment="1">
      <alignment horizontal="center" vertical="center"/>
    </xf>
    <xf numFmtId="0" fontId="9" fillId="23" borderId="34" xfId="2" applyFont="1" applyFill="1" applyBorder="1" applyAlignment="1">
      <alignment horizontal="center" vertical="center"/>
    </xf>
    <xf numFmtId="0" fontId="9" fillId="23" borderId="39" xfId="2" applyFont="1" applyFill="1" applyBorder="1" applyAlignment="1">
      <alignment horizontal="center" vertical="center"/>
    </xf>
    <xf numFmtId="3" fontId="9" fillId="0" borderId="24" xfId="2" applyNumberFormat="1" applyFont="1" applyFill="1" applyBorder="1" applyAlignment="1">
      <alignment horizontal="center" vertical="center" wrapText="1"/>
    </xf>
    <xf numFmtId="3" fontId="9" fillId="0" borderId="35" xfId="2" applyNumberFormat="1" applyFont="1" applyFill="1" applyBorder="1" applyAlignment="1">
      <alignment horizontal="center" vertical="center" wrapText="1"/>
    </xf>
    <xf numFmtId="3" fontId="9" fillId="0" borderId="40" xfId="2" applyNumberFormat="1" applyFont="1" applyFill="1" applyBorder="1" applyAlignment="1">
      <alignment horizontal="center" vertical="center" wrapText="1"/>
    </xf>
    <xf numFmtId="3" fontId="11" fillId="0" borderId="25" xfId="2" applyNumberFormat="1" applyFont="1" applyFill="1" applyBorder="1" applyAlignment="1">
      <alignment horizontal="center" vertical="center" wrapText="1"/>
    </xf>
    <xf numFmtId="3" fontId="11" fillId="0" borderId="36" xfId="2" applyNumberFormat="1" applyFont="1" applyFill="1" applyBorder="1" applyAlignment="1">
      <alignment horizontal="center" vertical="center" wrapText="1"/>
    </xf>
    <xf numFmtId="3" fontId="11" fillId="0" borderId="41" xfId="2" applyNumberFormat="1" applyFont="1" applyFill="1" applyBorder="1" applyAlignment="1">
      <alignment horizontal="center" vertical="center" wrapText="1"/>
    </xf>
    <xf numFmtId="0" fontId="11" fillId="23" borderId="26" xfId="2" applyFont="1" applyFill="1" applyBorder="1" applyAlignment="1">
      <alignment horizontal="center" vertical="center" wrapText="1"/>
    </xf>
    <xf numFmtId="0" fontId="11" fillId="23" borderId="27" xfId="2" applyFont="1" applyFill="1" applyBorder="1" applyAlignment="1">
      <alignment horizontal="center" vertical="center" wrapText="1"/>
    </xf>
    <xf numFmtId="0" fontId="11" fillId="23" borderId="37" xfId="2" applyFont="1" applyFill="1" applyBorder="1" applyAlignment="1">
      <alignment horizontal="center" vertical="center" wrapText="1"/>
    </xf>
    <xf numFmtId="0" fontId="11" fillId="23" borderId="22" xfId="2" applyFont="1" applyFill="1" applyBorder="1" applyAlignment="1">
      <alignment horizontal="center" vertical="center" wrapText="1"/>
    </xf>
    <xf numFmtId="0" fontId="11" fillId="23" borderId="28" xfId="2" applyFont="1" applyFill="1" applyBorder="1" applyAlignment="1">
      <alignment horizontal="center" vertical="center" wrapText="1"/>
    </xf>
    <xf numFmtId="0" fontId="11" fillId="23" borderId="47" xfId="2" applyFont="1" applyFill="1" applyBorder="1" applyAlignment="1">
      <alignment horizontal="center" vertical="center" wrapText="1"/>
    </xf>
    <xf numFmtId="0" fontId="11" fillId="23" borderId="1" xfId="2" applyFont="1" applyFill="1" applyBorder="1" applyAlignment="1">
      <alignment horizontal="center" vertical="center" wrapText="1"/>
    </xf>
    <xf numFmtId="0" fontId="11" fillId="23" borderId="21" xfId="2" applyFont="1" applyFill="1" applyBorder="1" applyAlignment="1">
      <alignment horizontal="center" vertical="center" wrapText="1"/>
    </xf>
    <xf numFmtId="0" fontId="11" fillId="23" borderId="48" xfId="2" applyFont="1" applyFill="1" applyBorder="1" applyAlignment="1">
      <alignment horizontal="center" vertical="center" wrapText="1"/>
    </xf>
    <xf numFmtId="0" fontId="11" fillId="23" borderId="49" xfId="2" applyFont="1" applyFill="1" applyBorder="1" applyAlignment="1">
      <alignment horizontal="center" vertical="center" wrapText="1"/>
    </xf>
    <xf numFmtId="0" fontId="11" fillId="23" borderId="38" xfId="2" applyFont="1" applyFill="1" applyBorder="1" applyAlignment="1">
      <alignment horizontal="center" vertical="center" wrapText="1"/>
    </xf>
    <xf numFmtId="0" fontId="11" fillId="23" borderId="50" xfId="2" applyFont="1" applyFill="1" applyBorder="1" applyAlignment="1">
      <alignment horizontal="center" vertical="center" wrapText="1"/>
    </xf>
    <xf numFmtId="0" fontId="11" fillId="0" borderId="29" xfId="2" applyFont="1" applyFill="1" applyBorder="1" applyAlignment="1">
      <alignment horizontal="center" vertical="center" wrapText="1"/>
    </xf>
    <xf numFmtId="0" fontId="11" fillId="0" borderId="30" xfId="2" applyFont="1" applyFill="1" applyBorder="1" applyAlignment="1">
      <alignment horizontal="center" vertical="center" wrapText="1"/>
    </xf>
    <xf numFmtId="0" fontId="11" fillId="0" borderId="32" xfId="2" applyFont="1" applyFill="1" applyBorder="1" applyAlignment="1">
      <alignment horizontal="center" vertical="center" wrapText="1"/>
    </xf>
    <xf numFmtId="0" fontId="11" fillId="0" borderId="31" xfId="2" applyFont="1" applyFill="1" applyBorder="1" applyAlignment="1">
      <alignment horizontal="center" vertical="center" wrapText="1"/>
    </xf>
    <xf numFmtId="0" fontId="6" fillId="0" borderId="0" xfId="2977" applyFont="1" applyBorder="1" applyAlignment="1">
      <alignment horizontal="center" vertical="center" wrapText="1"/>
    </xf>
    <xf numFmtId="0" fontId="4" fillId="0" borderId="2" xfId="2977" applyFont="1" applyBorder="1" applyAlignment="1">
      <alignment horizontal="center" vertical="center" wrapText="1"/>
    </xf>
  </cellXfs>
  <cellStyles count="49708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Обычный_приложения" xfId="49707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9706" builtinId="5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4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24/&#1055;&#1083;&#1072;&#1085;&#1099;%202023,2024,2025%20&#1089;&#1086;%20&#1089;&#1088;&#1072;&#1074;&#1085;&#1077;&#1085;&#1080;&#1077;&#1084;%20(&#1087;&#1086;%20&#1080;&#1079;&#1084;.%20&#1055;&#1043;&#1043;%20&#1056;&#1057;(&#1071;)%20&#8470;163%20&#1086;&#1090;%2030.04.24&#1075;.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2,2023,2024"/>
      <sheetName val="Исследования 1"/>
      <sheetName val="Сравнение нормативов РС(Я)"/>
      <sheetName val="Сравнение нормативов РФ"/>
      <sheetName val="Сравнение норм РФ с РС(Я)"/>
      <sheetName val="Онкология"/>
      <sheetName val="СП 2021-2022"/>
      <sheetName val="для слайда нормативы"/>
      <sheetName val="для слайда норм исслед"/>
      <sheetName val="сравн норматива РСЯ от РФ "/>
      <sheetName val="сравн норм РСЯ от РФ исслед "/>
      <sheetName val="для слайда объемы"/>
      <sheetName val="объемы исслед"/>
      <sheetName val="сравн КСГ 2021 с 2022"/>
      <sheetName val="Кол-во МО"/>
      <sheetName val="Изм-я КСГ онкология"/>
      <sheetName val="СП"/>
      <sheetName val="СЗП"/>
      <sheetName val="СМП"/>
      <sheetName val="АПП"/>
      <sheetName val="Медреаб"/>
      <sheetName val="ДН"/>
      <sheetName val="Исследования"/>
      <sheetName val="ВМП"/>
      <sheetName val="сравнение Онкология"/>
      <sheetName val="Сравнение профилей"/>
      <sheetName val="Прокуратура"/>
      <sheetName val="Частники"/>
      <sheetName val="МО новые"/>
      <sheetName val="сравн КСГ СЗП 2023 с 2024"/>
      <sheetName val="сравн КСГ СП 2023 с 2024"/>
      <sheetName val="Онколог"/>
      <sheetName val="СВОД %"/>
      <sheetName val="Лист1"/>
    </sheetNames>
    <sheetDataSet>
      <sheetData sheetId="0">
        <row r="107">
          <cell r="C107">
            <v>240093</v>
          </cell>
          <cell r="J107">
            <v>1228951</v>
          </cell>
          <cell r="K107">
            <v>74205</v>
          </cell>
          <cell r="L107">
            <v>28107</v>
          </cell>
          <cell r="O107">
            <v>496743</v>
          </cell>
          <cell r="P107">
            <v>3101</v>
          </cell>
          <cell r="X107">
            <v>162384</v>
          </cell>
          <cell r="AB107">
            <v>9443</v>
          </cell>
          <cell r="AC107">
            <v>2141</v>
          </cell>
          <cell r="AD107">
            <v>396</v>
          </cell>
          <cell r="AE107">
            <v>174</v>
          </cell>
          <cell r="AF107">
            <v>434</v>
          </cell>
          <cell r="AH107">
            <v>5906</v>
          </cell>
          <cell r="AJ107">
            <v>3925</v>
          </cell>
          <cell r="AN107">
            <v>63790</v>
          </cell>
          <cell r="AO107">
            <v>13235</v>
          </cell>
          <cell r="AP107">
            <v>890</v>
          </cell>
          <cell r="AQ107">
            <v>1185</v>
          </cell>
          <cell r="AW107">
            <v>2588</v>
          </cell>
        </row>
      </sheetData>
      <sheetData sheetId="1">
        <row r="87">
          <cell r="C87">
            <v>81338</v>
          </cell>
          <cell r="D87">
            <v>28983</v>
          </cell>
          <cell r="E87">
            <v>112603</v>
          </cell>
          <cell r="G87">
            <v>41324</v>
          </cell>
          <cell r="H87">
            <v>1600</v>
          </cell>
          <cell r="I87">
            <v>12336</v>
          </cell>
          <cell r="J87">
            <v>394</v>
          </cell>
          <cell r="K87">
            <v>3480</v>
          </cell>
          <cell r="L87">
            <v>595</v>
          </cell>
          <cell r="M87">
            <v>1142</v>
          </cell>
          <cell r="N87">
            <v>572</v>
          </cell>
          <cell r="O87">
            <v>193433</v>
          </cell>
          <cell r="P87">
            <v>8130</v>
          </cell>
          <cell r="R87">
            <v>253439</v>
          </cell>
          <cell r="S87">
            <v>14380</v>
          </cell>
          <cell r="T87">
            <v>55010</v>
          </cell>
          <cell r="U87">
            <v>144044</v>
          </cell>
          <cell r="W87">
            <v>16610</v>
          </cell>
          <cell r="X87">
            <v>892</v>
          </cell>
          <cell r="Y87">
            <v>15718</v>
          </cell>
          <cell r="Z87">
            <v>30201</v>
          </cell>
          <cell r="AA87">
            <v>0</v>
          </cell>
          <cell r="AB87">
            <v>3052537</v>
          </cell>
          <cell r="AC87">
            <v>2408504</v>
          </cell>
          <cell r="AD87">
            <v>239327</v>
          </cell>
          <cell r="AE87">
            <v>404706</v>
          </cell>
          <cell r="AF87">
            <v>46692</v>
          </cell>
          <cell r="AG87">
            <v>134037</v>
          </cell>
          <cell r="AH87">
            <v>68612</v>
          </cell>
          <cell r="AI87">
            <v>65425</v>
          </cell>
        </row>
      </sheetData>
      <sheetData sheetId="2">
        <row r="53">
          <cell r="S53">
            <v>5408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140"/>
  <sheetViews>
    <sheetView tabSelected="1" view="pageBreakPreview" zoomScale="60" zoomScaleNormal="70" workbookViewId="0">
      <pane xSplit="3" ySplit="9" topLeftCell="AC10" activePane="bottomRight" state="frozen"/>
      <selection pane="topRight" activeCell="D1" sqref="D1"/>
      <selection pane="bottomLeft" activeCell="A10" sqref="A10"/>
      <selection pane="bottomRight" activeCell="AW5" sqref="AW5"/>
    </sheetView>
  </sheetViews>
  <sheetFormatPr defaultRowHeight="15.7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53" width="14.42578125" style="2" customWidth="1"/>
    <col min="54" max="16384" width="9.140625" style="2"/>
  </cols>
  <sheetData>
    <row r="1" spans="1:53">
      <c r="BA1" s="3" t="s">
        <v>172</v>
      </c>
    </row>
    <row r="2" spans="1:53" ht="21" customHeight="1">
      <c r="A2" s="220" t="s">
        <v>175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BA2" s="4" t="s">
        <v>173</v>
      </c>
    </row>
    <row r="3" spans="1:53">
      <c r="BA3" s="4" t="s">
        <v>174</v>
      </c>
    </row>
    <row r="4" spans="1:53">
      <c r="BA4" s="4" t="s">
        <v>362</v>
      </c>
    </row>
    <row r="6" spans="1:53">
      <c r="A6" s="221" t="s">
        <v>0</v>
      </c>
      <c r="B6" s="221" t="s">
        <v>1</v>
      </c>
      <c r="C6" s="221" t="s">
        <v>2</v>
      </c>
      <c r="D6" s="219" t="s">
        <v>3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</row>
    <row r="7" spans="1:53">
      <c r="A7" s="226"/>
      <c r="B7" s="226"/>
      <c r="C7" s="226"/>
      <c r="D7" s="219" t="s">
        <v>4</v>
      </c>
      <c r="E7" s="219" t="s">
        <v>5</v>
      </c>
      <c r="F7" s="219"/>
      <c r="G7" s="219"/>
      <c r="H7" s="219"/>
      <c r="I7" s="219"/>
      <c r="J7" s="219"/>
      <c r="K7" s="219"/>
      <c r="L7" s="219" t="s">
        <v>6</v>
      </c>
      <c r="M7" s="219" t="s">
        <v>7</v>
      </c>
      <c r="N7" s="224" t="s">
        <v>8</v>
      </c>
      <c r="O7" s="225"/>
      <c r="P7" s="219" t="s">
        <v>9</v>
      </c>
      <c r="Q7" s="219" t="s">
        <v>10</v>
      </c>
      <c r="R7" s="219" t="s">
        <v>8</v>
      </c>
      <c r="S7" s="219"/>
      <c r="T7" s="219" t="s">
        <v>11</v>
      </c>
      <c r="U7" s="5" t="s">
        <v>8</v>
      </c>
      <c r="V7" s="219" t="s">
        <v>12</v>
      </c>
      <c r="W7" s="219"/>
      <c r="X7" s="219"/>
      <c r="Y7" s="219"/>
      <c r="Z7" s="219"/>
      <c r="AA7" s="219"/>
      <c r="AB7" s="219"/>
      <c r="AC7" s="219"/>
      <c r="AD7" s="221" t="s">
        <v>13</v>
      </c>
      <c r="AE7" s="224" t="s">
        <v>8</v>
      </c>
      <c r="AF7" s="225"/>
      <c r="AG7" s="219" t="s">
        <v>14</v>
      </c>
      <c r="AH7" s="219" t="s">
        <v>8</v>
      </c>
      <c r="AI7" s="219"/>
      <c r="AJ7" s="219"/>
      <c r="AK7" s="219"/>
      <c r="AL7" s="219"/>
      <c r="AM7" s="219" t="s">
        <v>15</v>
      </c>
      <c r="AN7" s="224" t="s">
        <v>8</v>
      </c>
      <c r="AO7" s="227"/>
      <c r="AP7" s="227"/>
      <c r="AQ7" s="227"/>
      <c r="AR7" s="227"/>
      <c r="AS7" s="225"/>
      <c r="AT7" s="219" t="s">
        <v>16</v>
      </c>
      <c r="AU7" s="219" t="s">
        <v>8</v>
      </c>
      <c r="AV7" s="219"/>
      <c r="AW7" s="219"/>
      <c r="AX7" s="219" t="s">
        <v>17</v>
      </c>
      <c r="AY7" s="219"/>
      <c r="AZ7" s="219"/>
      <c r="BA7" s="5" t="s">
        <v>18</v>
      </c>
    </row>
    <row r="8" spans="1:53" ht="15.75" customHeight="1">
      <c r="A8" s="226"/>
      <c r="B8" s="226"/>
      <c r="C8" s="226"/>
      <c r="D8" s="219"/>
      <c r="E8" s="219" t="s">
        <v>19</v>
      </c>
      <c r="F8" s="219" t="s">
        <v>8</v>
      </c>
      <c r="G8" s="219"/>
      <c r="H8" s="219" t="s">
        <v>20</v>
      </c>
      <c r="I8" s="219" t="s">
        <v>8</v>
      </c>
      <c r="J8" s="219"/>
      <c r="K8" s="219"/>
      <c r="L8" s="219"/>
      <c r="M8" s="219"/>
      <c r="N8" s="224" t="s">
        <v>21</v>
      </c>
      <c r="O8" s="225"/>
      <c r="P8" s="219"/>
      <c r="Q8" s="219"/>
      <c r="R8" s="221" t="s">
        <v>22</v>
      </c>
      <c r="S8" s="221" t="s">
        <v>23</v>
      </c>
      <c r="T8" s="219"/>
      <c r="U8" s="219" t="s">
        <v>24</v>
      </c>
      <c r="V8" s="219" t="s">
        <v>25</v>
      </c>
      <c r="W8" s="5" t="s">
        <v>8</v>
      </c>
      <c r="X8" s="219" t="s">
        <v>26</v>
      </c>
      <c r="Y8" s="5" t="s">
        <v>8</v>
      </c>
      <c r="Z8" s="219" t="s">
        <v>27</v>
      </c>
      <c r="AA8" s="5" t="s">
        <v>8</v>
      </c>
      <c r="AB8" s="219" t="s">
        <v>28</v>
      </c>
      <c r="AC8" s="5" t="s">
        <v>8</v>
      </c>
      <c r="AD8" s="226"/>
      <c r="AE8" s="221" t="s">
        <v>30</v>
      </c>
      <c r="AF8" s="221" t="s">
        <v>31</v>
      </c>
      <c r="AG8" s="219"/>
      <c r="AH8" s="219" t="s">
        <v>32</v>
      </c>
      <c r="AI8" s="219" t="s">
        <v>33</v>
      </c>
      <c r="AJ8" s="223" t="s">
        <v>34</v>
      </c>
      <c r="AK8" s="223" t="s">
        <v>35</v>
      </c>
      <c r="AL8" s="219" t="s">
        <v>36</v>
      </c>
      <c r="AM8" s="219"/>
      <c r="AN8" s="219" t="s">
        <v>27</v>
      </c>
      <c r="AO8" s="219" t="s">
        <v>37</v>
      </c>
      <c r="AP8" s="219" t="s">
        <v>38</v>
      </c>
      <c r="AQ8" s="219" t="s">
        <v>39</v>
      </c>
      <c r="AR8" s="219" t="s">
        <v>40</v>
      </c>
      <c r="AS8" s="221" t="s">
        <v>41</v>
      </c>
      <c r="AT8" s="219"/>
      <c r="AU8" s="219" t="s">
        <v>27</v>
      </c>
      <c r="AV8" s="219" t="s">
        <v>42</v>
      </c>
      <c r="AW8" s="219" t="s">
        <v>43</v>
      </c>
      <c r="AX8" s="219" t="s">
        <v>44</v>
      </c>
      <c r="AY8" s="219" t="s">
        <v>45</v>
      </c>
      <c r="AZ8" s="219" t="s">
        <v>46</v>
      </c>
      <c r="BA8" s="219" t="s">
        <v>47</v>
      </c>
    </row>
    <row r="9" spans="1:53" ht="241.5" customHeight="1">
      <c r="A9" s="222"/>
      <c r="B9" s="222"/>
      <c r="C9" s="222"/>
      <c r="D9" s="219"/>
      <c r="E9" s="219"/>
      <c r="F9" s="5" t="s">
        <v>48</v>
      </c>
      <c r="G9" s="5" t="s">
        <v>49</v>
      </c>
      <c r="H9" s="219"/>
      <c r="I9" s="5" t="s">
        <v>50</v>
      </c>
      <c r="J9" s="5" t="s">
        <v>51</v>
      </c>
      <c r="K9" s="5" t="s">
        <v>52</v>
      </c>
      <c r="L9" s="219"/>
      <c r="M9" s="219"/>
      <c r="N9" s="1" t="s">
        <v>53</v>
      </c>
      <c r="O9" s="1" t="s">
        <v>54</v>
      </c>
      <c r="P9" s="219"/>
      <c r="Q9" s="219"/>
      <c r="R9" s="222"/>
      <c r="S9" s="222"/>
      <c r="T9" s="219"/>
      <c r="U9" s="219"/>
      <c r="V9" s="219"/>
      <c r="W9" s="5" t="s">
        <v>24</v>
      </c>
      <c r="X9" s="219"/>
      <c r="Y9" s="5" t="s">
        <v>24</v>
      </c>
      <c r="Z9" s="219"/>
      <c r="AA9" s="5" t="s">
        <v>24</v>
      </c>
      <c r="AB9" s="219"/>
      <c r="AC9" s="5" t="s">
        <v>24</v>
      </c>
      <c r="AD9" s="222"/>
      <c r="AE9" s="222"/>
      <c r="AF9" s="222"/>
      <c r="AG9" s="219"/>
      <c r="AH9" s="219"/>
      <c r="AI9" s="219"/>
      <c r="AJ9" s="223"/>
      <c r="AK9" s="223"/>
      <c r="AL9" s="219"/>
      <c r="AM9" s="219"/>
      <c r="AN9" s="219"/>
      <c r="AO9" s="219"/>
      <c r="AP9" s="219"/>
      <c r="AQ9" s="219"/>
      <c r="AR9" s="219"/>
      <c r="AS9" s="222"/>
      <c r="AT9" s="219"/>
      <c r="AU9" s="219"/>
      <c r="AV9" s="219"/>
      <c r="AW9" s="219"/>
      <c r="AX9" s="219"/>
      <c r="AY9" s="219"/>
      <c r="AZ9" s="219"/>
      <c r="BA9" s="219"/>
    </row>
    <row r="10" spans="1:53">
      <c r="A10" s="5">
        <v>1</v>
      </c>
      <c r="B10" s="6">
        <v>140001</v>
      </c>
      <c r="C10" s="7" t="s">
        <v>55</v>
      </c>
      <c r="D10" s="8">
        <f>Сравнение!BB10</f>
        <v>8756</v>
      </c>
      <c r="E10" s="8">
        <f>Сравнение!BC10</f>
        <v>738</v>
      </c>
      <c r="F10" s="8">
        <f>Сравнение!BD10</f>
        <v>174</v>
      </c>
      <c r="G10" s="8">
        <f>Сравнение!BE10</f>
        <v>564</v>
      </c>
      <c r="H10" s="8">
        <f>Сравнение!BF10</f>
        <v>1423</v>
      </c>
      <c r="I10" s="8">
        <f>Сравнение!BG10</f>
        <v>85</v>
      </c>
      <c r="J10" s="8">
        <f>Сравнение!BH10</f>
        <v>0</v>
      </c>
      <c r="K10" s="8">
        <f>Сравнение!BI10</f>
        <v>8</v>
      </c>
      <c r="L10" s="8">
        <f>Сравнение!BJ10</f>
        <v>6583</v>
      </c>
      <c r="M10" s="8">
        <f>Сравнение!BK10</f>
        <v>2802</v>
      </c>
      <c r="N10" s="8">
        <f>Сравнение!BL10</f>
        <v>52</v>
      </c>
      <c r="O10" s="8">
        <f>Сравнение!BM10</f>
        <v>131</v>
      </c>
      <c r="P10" s="8">
        <f>Сравнение!BN10</f>
        <v>1348</v>
      </c>
      <c r="Q10" s="8">
        <f>Сравнение!BO10</f>
        <v>378</v>
      </c>
      <c r="R10" s="8">
        <f>Сравнение!BP10</f>
        <v>194</v>
      </c>
      <c r="S10" s="8">
        <f>Сравнение!BQ10</f>
        <v>184</v>
      </c>
      <c r="T10" s="8">
        <f>Сравнение!BR10</f>
        <v>621</v>
      </c>
      <c r="U10" s="8">
        <f>Сравнение!BS10</f>
        <v>167</v>
      </c>
      <c r="V10" s="8">
        <f>Сравнение!BT10</f>
        <v>336</v>
      </c>
      <c r="W10" s="8">
        <f>Сравнение!BU10</f>
        <v>111</v>
      </c>
      <c r="X10" s="8">
        <f>Сравнение!BV10</f>
        <v>171</v>
      </c>
      <c r="Y10" s="8">
        <f>Сравнение!BW10</f>
        <v>42</v>
      </c>
      <c r="Z10" s="8">
        <f>Сравнение!BX10</f>
        <v>57</v>
      </c>
      <c r="AA10" s="8">
        <f>Сравнение!BY10</f>
        <v>0</v>
      </c>
      <c r="AB10" s="8">
        <f>Сравнение!BZ10</f>
        <v>57</v>
      </c>
      <c r="AC10" s="8">
        <f>Сравнение!CA10</f>
        <v>14</v>
      </c>
      <c r="AD10" s="8">
        <f>Сравнение!CB10</f>
        <v>56</v>
      </c>
      <c r="AE10" s="8">
        <f>Сравнение!CC10</f>
        <v>3</v>
      </c>
      <c r="AF10" s="8">
        <f>Сравнение!CD10</f>
        <v>53</v>
      </c>
      <c r="AG10" s="8">
        <f>Сравнение!CE10</f>
        <v>0</v>
      </c>
      <c r="AH10" s="8">
        <f>Сравнение!CF10</f>
        <v>0</v>
      </c>
      <c r="AI10" s="8">
        <f>Сравнение!CG10</f>
        <v>0</v>
      </c>
      <c r="AJ10" s="8">
        <f>Сравнение!CH10</f>
        <v>0</v>
      </c>
      <c r="AK10" s="8">
        <f>Сравнение!CI10</f>
        <v>0</v>
      </c>
      <c r="AL10" s="8">
        <f>Сравнение!CJ10</f>
        <v>0</v>
      </c>
      <c r="AM10" s="8">
        <f>Сравнение!CK10</f>
        <v>345.51261009629843</v>
      </c>
      <c r="AN10" s="8">
        <f>Сравнение!CL10</f>
        <v>0</v>
      </c>
      <c r="AO10" s="8">
        <f>Сравнение!CM10</f>
        <v>0</v>
      </c>
      <c r="AP10" s="8">
        <f>Сравнение!CN10</f>
        <v>0</v>
      </c>
      <c r="AQ10" s="8">
        <f>Сравнение!CO10</f>
        <v>0</v>
      </c>
      <c r="AR10" s="8">
        <f>Сравнение!CP10</f>
        <v>0</v>
      </c>
      <c r="AS10" s="8">
        <f>Сравнение!CQ10</f>
        <v>0</v>
      </c>
      <c r="AT10" s="8">
        <f>Сравнение!CR10</f>
        <v>120</v>
      </c>
      <c r="AU10" s="8">
        <f>Сравнение!CS10</f>
        <v>0</v>
      </c>
      <c r="AV10" s="8">
        <f>Сравнение!CT10</f>
        <v>0</v>
      </c>
      <c r="AW10" s="8">
        <f>Сравнение!CU10</f>
        <v>0</v>
      </c>
      <c r="AX10" s="8">
        <f>Сравнение!CV10</f>
        <v>0</v>
      </c>
      <c r="AY10" s="8">
        <f>Сравнение!CW10</f>
        <v>0</v>
      </c>
      <c r="AZ10" s="8">
        <f>Сравнение!CX10</f>
        <v>0</v>
      </c>
      <c r="BA10" s="8">
        <f>Сравнение!CY10</f>
        <v>814</v>
      </c>
    </row>
    <row r="11" spans="1:53">
      <c r="A11" s="5">
        <v>2</v>
      </c>
      <c r="B11" s="6">
        <v>140005</v>
      </c>
      <c r="C11" s="7" t="s">
        <v>56</v>
      </c>
      <c r="D11" s="8">
        <f>Сравнение!BB11</f>
        <v>105151</v>
      </c>
      <c r="E11" s="8">
        <f>Сравнение!BC11</f>
        <v>6122</v>
      </c>
      <c r="F11" s="8">
        <f>Сравнение!BD11</f>
        <v>2104</v>
      </c>
      <c r="G11" s="8">
        <f>Сравнение!BE11</f>
        <v>5300</v>
      </c>
      <c r="H11" s="8">
        <f>Сравнение!BF11</f>
        <v>18431</v>
      </c>
      <c r="I11" s="8">
        <f>Сравнение!BG11</f>
        <v>1890</v>
      </c>
      <c r="J11" s="8">
        <f>Сравнение!BH11</f>
        <v>50</v>
      </c>
      <c r="K11" s="8">
        <f>Сравнение!BI11</f>
        <v>75</v>
      </c>
      <c r="L11" s="8">
        <f>Сравнение!BJ11</f>
        <v>80535</v>
      </c>
      <c r="M11" s="8">
        <f>Сравнение!BK11</f>
        <v>33655</v>
      </c>
      <c r="N11" s="8">
        <f>Сравнение!BL11</f>
        <v>620</v>
      </c>
      <c r="O11" s="8">
        <f>Сравнение!BM11</f>
        <v>1180</v>
      </c>
      <c r="P11" s="8">
        <f>Сравнение!BN11</f>
        <v>16195</v>
      </c>
      <c r="Q11" s="8">
        <f>Сравнение!BO11</f>
        <v>6090</v>
      </c>
      <c r="R11" s="8">
        <f>Сравнение!BP11</f>
        <v>2969</v>
      </c>
      <c r="S11" s="8">
        <f>Сравнение!BQ11</f>
        <v>3121</v>
      </c>
      <c r="T11" s="8">
        <f>Сравнение!BR11</f>
        <v>10495</v>
      </c>
      <c r="U11" s="8">
        <f>Сравнение!BS11</f>
        <v>2832</v>
      </c>
      <c r="V11" s="8">
        <f>Сравнение!BT11</f>
        <v>6700</v>
      </c>
      <c r="W11" s="8">
        <f>Сравнение!BU11</f>
        <v>1885</v>
      </c>
      <c r="X11" s="8">
        <f>Сравнение!BV11</f>
        <v>2175</v>
      </c>
      <c r="Y11" s="8">
        <f>Сравнение!BW11</f>
        <v>543</v>
      </c>
      <c r="Z11" s="8">
        <f>Сравнение!BX11</f>
        <v>0</v>
      </c>
      <c r="AA11" s="8">
        <f>Сравнение!BY11</f>
        <v>0</v>
      </c>
      <c r="AB11" s="8">
        <f>Сравнение!BZ11</f>
        <v>1620</v>
      </c>
      <c r="AC11" s="8">
        <f>Сравнение!CA11</f>
        <v>404</v>
      </c>
      <c r="AD11" s="8">
        <f>Сравнение!CB11</f>
        <v>677</v>
      </c>
      <c r="AE11" s="8">
        <f>Сравнение!CC11</f>
        <v>36</v>
      </c>
      <c r="AF11" s="8">
        <f>Сравнение!CD11</f>
        <v>641</v>
      </c>
      <c r="AG11" s="8">
        <f>Сравнение!CE11</f>
        <v>1948</v>
      </c>
      <c r="AH11" s="8">
        <f>Сравнение!CF11</f>
        <v>0</v>
      </c>
      <c r="AI11" s="8">
        <f>Сравнение!CG11</f>
        <v>0</v>
      </c>
      <c r="AJ11" s="8">
        <f>Сравнение!CH11</f>
        <v>1641</v>
      </c>
      <c r="AK11" s="8">
        <f>Сравнение!CI11</f>
        <v>344</v>
      </c>
      <c r="AL11" s="8">
        <f>Сравнение!CJ11</f>
        <v>28</v>
      </c>
      <c r="AM11" s="8">
        <f>Сравнение!CK11</f>
        <v>4149.3638462254094</v>
      </c>
      <c r="AN11" s="8">
        <f>Сравнение!CL11</f>
        <v>35</v>
      </c>
      <c r="AO11" s="8">
        <f>Сравнение!CM11</f>
        <v>0</v>
      </c>
      <c r="AP11" s="8">
        <f>Сравнение!CN11</f>
        <v>0</v>
      </c>
      <c r="AQ11" s="8">
        <f>Сравнение!CO11</f>
        <v>0</v>
      </c>
      <c r="AR11" s="8">
        <f>Сравнение!CP11</f>
        <v>0</v>
      </c>
      <c r="AS11" s="8">
        <f>Сравнение!CQ11</f>
        <v>0</v>
      </c>
      <c r="AT11" s="8">
        <f>Сравнение!CR11</f>
        <v>1371</v>
      </c>
      <c r="AU11" s="8">
        <f>Сравнение!CS11</f>
        <v>0</v>
      </c>
      <c r="AV11" s="8">
        <f>Сравнение!CT11</f>
        <v>0</v>
      </c>
      <c r="AW11" s="8">
        <f>Сравнение!CU11</f>
        <v>0</v>
      </c>
      <c r="AX11" s="8">
        <f>Сравнение!CV11</f>
        <v>0</v>
      </c>
      <c r="AY11" s="8">
        <f>Сравнение!CW11</f>
        <v>20</v>
      </c>
      <c r="AZ11" s="8">
        <f>Сравнение!CX11</f>
        <v>0</v>
      </c>
      <c r="BA11" s="8">
        <f>Сравнение!CY11</f>
        <v>9550</v>
      </c>
    </row>
    <row r="12" spans="1:53">
      <c r="A12" s="5">
        <v>3</v>
      </c>
      <c r="B12" s="6">
        <v>140002</v>
      </c>
      <c r="C12" s="7" t="s">
        <v>57</v>
      </c>
      <c r="D12" s="8">
        <f>Сравнение!BB12</f>
        <v>5890</v>
      </c>
      <c r="E12" s="8">
        <f>Сравнение!BC12</f>
        <v>540</v>
      </c>
      <c r="F12" s="8">
        <f>Сравнение!BD12</f>
        <v>107</v>
      </c>
      <c r="G12" s="8">
        <f>Сравнение!BE12</f>
        <v>450</v>
      </c>
      <c r="H12" s="8">
        <f>Сравнение!BF12</f>
        <v>938</v>
      </c>
      <c r="I12" s="8">
        <f>Сравнение!BG12</f>
        <v>57</v>
      </c>
      <c r="J12" s="8">
        <f>Сравнение!BH12</f>
        <v>0</v>
      </c>
      <c r="K12" s="8">
        <f>Сравнение!BI12</f>
        <v>14</v>
      </c>
      <c r="L12" s="8">
        <f>Сравнение!BJ12</f>
        <v>4412</v>
      </c>
      <c r="M12" s="8">
        <f>Сравнение!BK12</f>
        <v>1885</v>
      </c>
      <c r="N12" s="8">
        <f>Сравнение!BL12</f>
        <v>35</v>
      </c>
      <c r="O12" s="8">
        <f>Сравнение!BM12</f>
        <v>100</v>
      </c>
      <c r="P12" s="8">
        <f>Сравнение!BN12</f>
        <v>907</v>
      </c>
      <c r="Q12" s="8">
        <f>Сравнение!BO12</f>
        <v>250</v>
      </c>
      <c r="R12" s="8">
        <f>Сравнение!BP12</f>
        <v>132</v>
      </c>
      <c r="S12" s="8">
        <f>Сравнение!BQ12</f>
        <v>118</v>
      </c>
      <c r="T12" s="8">
        <f>Сравнение!BR12</f>
        <v>514</v>
      </c>
      <c r="U12" s="8">
        <f>Сравнение!BS12</f>
        <v>138</v>
      </c>
      <c r="V12" s="8">
        <f>Сравнение!BT12</f>
        <v>275</v>
      </c>
      <c r="W12" s="8">
        <f>Сравнение!BU12</f>
        <v>79</v>
      </c>
      <c r="X12" s="8">
        <f>Сравнение!BV12</f>
        <v>157</v>
      </c>
      <c r="Y12" s="8">
        <f>Сравнение!BW12</f>
        <v>39</v>
      </c>
      <c r="Z12" s="8">
        <f>Сравнение!BX12</f>
        <v>0</v>
      </c>
      <c r="AA12" s="8">
        <f>Сравнение!BY12</f>
        <v>0</v>
      </c>
      <c r="AB12" s="8">
        <f>Сравнение!BZ12</f>
        <v>82</v>
      </c>
      <c r="AC12" s="8">
        <f>Сравнение!CA12</f>
        <v>20</v>
      </c>
      <c r="AD12" s="8">
        <f>Сравнение!CB12</f>
        <v>38</v>
      </c>
      <c r="AE12" s="8">
        <f>Сравнение!CC12</f>
        <v>2</v>
      </c>
      <c r="AF12" s="8">
        <f>Сравнение!CD12</f>
        <v>36</v>
      </c>
      <c r="AG12" s="8">
        <f>Сравнение!CE12</f>
        <v>0</v>
      </c>
      <c r="AH12" s="8">
        <f>Сравнение!CF12</f>
        <v>0</v>
      </c>
      <c r="AI12" s="8">
        <f>Сравнение!CG12</f>
        <v>0</v>
      </c>
      <c r="AJ12" s="8">
        <f>Сравнение!CH12</f>
        <v>0</v>
      </c>
      <c r="AK12" s="8">
        <f>Сравнение!CI12</f>
        <v>0</v>
      </c>
      <c r="AL12" s="8">
        <f>Сравнение!CJ12</f>
        <v>0</v>
      </c>
      <c r="AM12" s="8">
        <f>Сравнение!CK12</f>
        <v>232.40957229305357</v>
      </c>
      <c r="AN12" s="8">
        <f>Сравнение!CL12</f>
        <v>0</v>
      </c>
      <c r="AO12" s="8">
        <f>Сравнение!CM12</f>
        <v>0</v>
      </c>
      <c r="AP12" s="8">
        <f>Сравнение!CN12</f>
        <v>0</v>
      </c>
      <c r="AQ12" s="8">
        <f>Сравнение!CO12</f>
        <v>0</v>
      </c>
      <c r="AR12" s="8">
        <f>Сравнение!CP12</f>
        <v>0</v>
      </c>
      <c r="AS12" s="8">
        <f>Сравнение!CQ12</f>
        <v>0</v>
      </c>
      <c r="AT12" s="8">
        <f>Сравнение!CR12</f>
        <v>81</v>
      </c>
      <c r="AU12" s="8">
        <f>Сравнение!CS12</f>
        <v>0</v>
      </c>
      <c r="AV12" s="8">
        <f>Сравнение!CT12</f>
        <v>0</v>
      </c>
      <c r="AW12" s="8">
        <f>Сравнение!CU12</f>
        <v>0</v>
      </c>
      <c r="AX12" s="8">
        <f>Сравнение!CV12</f>
        <v>0</v>
      </c>
      <c r="AY12" s="8">
        <f>Сравнение!CW12</f>
        <v>0</v>
      </c>
      <c r="AZ12" s="8">
        <f>Сравнение!CX12</f>
        <v>0</v>
      </c>
      <c r="BA12" s="8">
        <f>Сравнение!CY12</f>
        <v>548</v>
      </c>
    </row>
    <row r="13" spans="1:53">
      <c r="A13" s="5">
        <v>4</v>
      </c>
      <c r="B13" s="6">
        <v>140004</v>
      </c>
      <c r="C13" s="7" t="s">
        <v>58</v>
      </c>
      <c r="D13" s="8">
        <f>Сравнение!BB13</f>
        <v>39346</v>
      </c>
      <c r="E13" s="8">
        <f>Сравнение!BC13</f>
        <v>4160</v>
      </c>
      <c r="F13" s="8">
        <f>Сравнение!BD13</f>
        <v>673</v>
      </c>
      <c r="G13" s="8">
        <f>Сравнение!BE13</f>
        <v>3487</v>
      </c>
      <c r="H13" s="8">
        <f>Сравнение!BF13</f>
        <v>6119</v>
      </c>
      <c r="I13" s="8">
        <f>Сравнение!BG13</f>
        <v>741</v>
      </c>
      <c r="J13" s="8">
        <f>Сравнение!BH13</f>
        <v>0</v>
      </c>
      <c r="K13" s="8">
        <f>Сравнение!BI13</f>
        <v>31</v>
      </c>
      <c r="L13" s="8">
        <f>Сравнение!BJ13</f>
        <v>29067</v>
      </c>
      <c r="M13" s="8">
        <f>Сравнение!BK13</f>
        <v>12593</v>
      </c>
      <c r="N13" s="8">
        <f>Сравнение!BL13</f>
        <v>232</v>
      </c>
      <c r="O13" s="8">
        <f>Сравнение!BM13</f>
        <v>464</v>
      </c>
      <c r="P13" s="8">
        <f>Сравнение!BN13</f>
        <v>6060</v>
      </c>
      <c r="Q13" s="8">
        <f>Сравнение!BO13</f>
        <v>2106</v>
      </c>
      <c r="R13" s="8">
        <f>Сравнение!BP13</f>
        <v>1065</v>
      </c>
      <c r="S13" s="8">
        <f>Сравнение!BQ13</f>
        <v>1041</v>
      </c>
      <c r="T13" s="8">
        <f>Сравнение!BR13</f>
        <v>3175</v>
      </c>
      <c r="U13" s="8">
        <f>Сравнение!BS13</f>
        <v>856</v>
      </c>
      <c r="V13" s="8">
        <f>Сравнение!BT13</f>
        <v>2158</v>
      </c>
      <c r="W13" s="8">
        <f>Сравнение!BU13</f>
        <v>602</v>
      </c>
      <c r="X13" s="8">
        <f>Сравнение!BV13</f>
        <v>560</v>
      </c>
      <c r="Y13" s="8">
        <f>Сравнение!BW13</f>
        <v>140</v>
      </c>
      <c r="Z13" s="8">
        <f>Сравнение!BX13</f>
        <v>0</v>
      </c>
      <c r="AA13" s="8">
        <f>Сравнение!BY13</f>
        <v>0</v>
      </c>
      <c r="AB13" s="8">
        <f>Сравнение!BZ13</f>
        <v>457</v>
      </c>
      <c r="AC13" s="8">
        <f>Сравнение!CA13</f>
        <v>114</v>
      </c>
      <c r="AD13" s="8">
        <f>Сравнение!CB13</f>
        <v>254</v>
      </c>
      <c r="AE13" s="8">
        <f>Сравнение!CC13</f>
        <v>14</v>
      </c>
      <c r="AF13" s="8">
        <f>Сравнение!CD13</f>
        <v>240</v>
      </c>
      <c r="AG13" s="8">
        <f>Сравнение!CE13</f>
        <v>0</v>
      </c>
      <c r="AH13" s="8">
        <f>Сравнение!CF13</f>
        <v>0</v>
      </c>
      <c r="AI13" s="8">
        <f>Сравнение!CG13</f>
        <v>0</v>
      </c>
      <c r="AJ13" s="8">
        <f>Сравнение!CH13</f>
        <v>0</v>
      </c>
      <c r="AK13" s="8">
        <f>Сравнение!CI13</f>
        <v>0</v>
      </c>
      <c r="AL13" s="8">
        <f>Сравнение!CJ13</f>
        <v>0</v>
      </c>
      <c r="AM13" s="8">
        <f>Сравнение!CK13</f>
        <v>1552.6465992657002</v>
      </c>
      <c r="AN13" s="8">
        <f>Сравнение!CL13</f>
        <v>0</v>
      </c>
      <c r="AO13" s="8">
        <f>Сравнение!CM13</f>
        <v>0</v>
      </c>
      <c r="AP13" s="8">
        <f>Сравнение!CN13</f>
        <v>0</v>
      </c>
      <c r="AQ13" s="8">
        <f>Сравнение!CO13</f>
        <v>0</v>
      </c>
      <c r="AR13" s="8">
        <f>Сравнение!CP13</f>
        <v>0</v>
      </c>
      <c r="AS13" s="8">
        <f>Сравнение!CQ13</f>
        <v>0</v>
      </c>
      <c r="AT13" s="8">
        <f>Сравнение!CR13</f>
        <v>538</v>
      </c>
      <c r="AU13" s="8">
        <f>Сравнение!CS13</f>
        <v>0</v>
      </c>
      <c r="AV13" s="8">
        <f>Сравнение!CT13</f>
        <v>0</v>
      </c>
      <c r="AW13" s="8">
        <f>Сравнение!CU13</f>
        <v>0</v>
      </c>
      <c r="AX13" s="8">
        <f>Сравнение!CV13</f>
        <v>0</v>
      </c>
      <c r="AY13" s="8">
        <f>Сравнение!CW13</f>
        <v>0</v>
      </c>
      <c r="AZ13" s="8">
        <f>Сравнение!CX13</f>
        <v>0</v>
      </c>
      <c r="BA13" s="8">
        <f>Сравнение!CY13</f>
        <v>3661</v>
      </c>
    </row>
    <row r="14" spans="1:53">
      <c r="A14" s="5">
        <v>5</v>
      </c>
      <c r="B14" s="6">
        <v>140003</v>
      </c>
      <c r="C14" s="7" t="s">
        <v>59</v>
      </c>
      <c r="D14" s="8">
        <f>Сравнение!BB14</f>
        <v>7251</v>
      </c>
      <c r="E14" s="8">
        <f>Сравнение!BC14</f>
        <v>848</v>
      </c>
      <c r="F14" s="8">
        <f>Сравнение!BD14</f>
        <v>157</v>
      </c>
      <c r="G14" s="8">
        <f>Сравнение!BE14</f>
        <v>750</v>
      </c>
      <c r="H14" s="8">
        <f>Сравнение!BF14</f>
        <v>978</v>
      </c>
      <c r="I14" s="8">
        <f>Сравнение!BG14</f>
        <v>69</v>
      </c>
      <c r="J14" s="8">
        <f>Сравнение!BH14</f>
        <v>0</v>
      </c>
      <c r="K14" s="8">
        <f>Сравнение!BI14</f>
        <v>21</v>
      </c>
      <c r="L14" s="8">
        <f>Сравнение!BJ14</f>
        <v>5403</v>
      </c>
      <c r="M14" s="8">
        <f>Сравнение!BK14</f>
        <v>2321</v>
      </c>
      <c r="N14" s="8">
        <f>Сравнение!BL14</f>
        <v>43</v>
      </c>
      <c r="O14" s="8">
        <f>Сравнение!BM14</f>
        <v>115</v>
      </c>
      <c r="P14" s="8">
        <f>Сравнение!BN14</f>
        <v>994</v>
      </c>
      <c r="Q14" s="8">
        <f>Сравнение!BO14</f>
        <v>304</v>
      </c>
      <c r="R14" s="8">
        <f>Сравнение!BP14</f>
        <v>161</v>
      </c>
      <c r="S14" s="8">
        <f>Сравнение!BQ14</f>
        <v>143</v>
      </c>
      <c r="T14" s="8">
        <f>Сравнение!BR14</f>
        <v>448</v>
      </c>
      <c r="U14" s="8">
        <f>Сравнение!BS14</f>
        <v>120</v>
      </c>
      <c r="V14" s="8">
        <f>Сравнение!BT14</f>
        <v>278</v>
      </c>
      <c r="W14" s="8">
        <f>Сравнение!BU14</f>
        <v>77</v>
      </c>
      <c r="X14" s="8">
        <f>Сравнение!BV14</f>
        <v>130</v>
      </c>
      <c r="Y14" s="8">
        <f>Сравнение!BW14</f>
        <v>32</v>
      </c>
      <c r="Z14" s="8">
        <f>Сравнение!BX14</f>
        <v>0</v>
      </c>
      <c r="AA14" s="8">
        <f>Сравнение!BY14</f>
        <v>0</v>
      </c>
      <c r="AB14" s="8">
        <f>Сравнение!BZ14</f>
        <v>40</v>
      </c>
      <c r="AC14" s="8">
        <f>Сравнение!CA14</f>
        <v>11</v>
      </c>
      <c r="AD14" s="8">
        <f>Сравнение!CB14</f>
        <v>47</v>
      </c>
      <c r="AE14" s="8">
        <f>Сравнение!CC14</f>
        <v>3</v>
      </c>
      <c r="AF14" s="8">
        <f>Сравнение!CD14</f>
        <v>44</v>
      </c>
      <c r="AG14" s="8">
        <f>Сравнение!CE14</f>
        <v>0</v>
      </c>
      <c r="AH14" s="8">
        <f>Сравнение!CF14</f>
        <v>0</v>
      </c>
      <c r="AI14" s="8">
        <f>Сравнение!CG14</f>
        <v>0</v>
      </c>
      <c r="AJ14" s="8">
        <f>Сравнение!CH14</f>
        <v>0</v>
      </c>
      <c r="AK14" s="8">
        <f>Сравнение!CI14</f>
        <v>0</v>
      </c>
      <c r="AL14" s="8">
        <f>Сравнение!CJ14</f>
        <v>0</v>
      </c>
      <c r="AM14" s="8">
        <f>Сравнение!CK14</f>
        <v>279</v>
      </c>
      <c r="AN14" s="8">
        <f>Сравнение!CL14</f>
        <v>0</v>
      </c>
      <c r="AO14" s="8">
        <f>Сравнение!CM14</f>
        <v>0</v>
      </c>
      <c r="AP14" s="8">
        <f>Сравнение!CN14</f>
        <v>0</v>
      </c>
      <c r="AQ14" s="8">
        <f>Сравнение!CO14</f>
        <v>0</v>
      </c>
      <c r="AR14" s="8">
        <f>Сравнение!CP14</f>
        <v>0</v>
      </c>
      <c r="AS14" s="8">
        <f>Сравнение!CQ14</f>
        <v>0</v>
      </c>
      <c r="AT14" s="8">
        <f>Сравнение!CR14</f>
        <v>99</v>
      </c>
      <c r="AU14" s="8">
        <f>Сравнение!CS14</f>
        <v>0</v>
      </c>
      <c r="AV14" s="8">
        <f>Сравнение!CT14</f>
        <v>0</v>
      </c>
      <c r="AW14" s="8">
        <f>Сравнение!CU14</f>
        <v>0</v>
      </c>
      <c r="AX14" s="8">
        <f>Сравнение!CV14</f>
        <v>0</v>
      </c>
      <c r="AY14" s="8">
        <f>Сравнение!CW14</f>
        <v>0</v>
      </c>
      <c r="AZ14" s="8">
        <f>Сравнение!CX14</f>
        <v>0</v>
      </c>
      <c r="BA14" s="8">
        <f>Сравнение!CY14</f>
        <v>621</v>
      </c>
    </row>
    <row r="15" spans="1:53">
      <c r="A15" s="5">
        <v>6</v>
      </c>
      <c r="B15" s="6">
        <v>140008</v>
      </c>
      <c r="C15" s="7" t="s">
        <v>60</v>
      </c>
      <c r="D15" s="8">
        <f>Сравнение!BB15</f>
        <v>14470</v>
      </c>
      <c r="E15" s="8">
        <f>Сравнение!BC15</f>
        <v>1389</v>
      </c>
      <c r="F15" s="8">
        <f>Сравнение!BD15</f>
        <v>300</v>
      </c>
      <c r="G15" s="8">
        <f>Сравнение!BE15</f>
        <v>1286</v>
      </c>
      <c r="H15" s="8">
        <f>Сравнение!BF15</f>
        <v>2352</v>
      </c>
      <c r="I15" s="8">
        <f>Сравнение!BG15</f>
        <v>148</v>
      </c>
      <c r="J15" s="8">
        <f>Сравнение!BH15</f>
        <v>0</v>
      </c>
      <c r="K15" s="8">
        <f>Сравнение!BI15</f>
        <v>49</v>
      </c>
      <c r="L15" s="8">
        <f>Сравнение!BJ15</f>
        <v>10719</v>
      </c>
      <c r="M15" s="8">
        <f>Сравнение!BK15</f>
        <v>4944</v>
      </c>
      <c r="N15" s="8">
        <f>Сравнение!BL15</f>
        <v>91</v>
      </c>
      <c r="O15" s="8">
        <f>Сравнение!BM15</f>
        <v>204</v>
      </c>
      <c r="P15" s="8">
        <f>Сравнение!BN15</f>
        <v>2343</v>
      </c>
      <c r="Q15" s="8">
        <f>Сравнение!BO15</f>
        <v>643</v>
      </c>
      <c r="R15" s="8">
        <f>Сравнение!BP15</f>
        <v>334</v>
      </c>
      <c r="S15" s="8">
        <f>Сравнение!BQ15</f>
        <v>309</v>
      </c>
      <c r="T15" s="8">
        <f>Сравнение!BR15</f>
        <v>1263</v>
      </c>
      <c r="U15" s="8">
        <f>Сравнение!BS15</f>
        <v>340</v>
      </c>
      <c r="V15" s="8">
        <f>Сравнение!BT15</f>
        <v>799</v>
      </c>
      <c r="W15" s="8">
        <f>Сравнение!BU15</f>
        <v>224</v>
      </c>
      <c r="X15" s="8">
        <f>Сравнение!BV15</f>
        <v>308</v>
      </c>
      <c r="Y15" s="8">
        <f>Сравнение!BW15</f>
        <v>77</v>
      </c>
      <c r="Z15" s="8">
        <f>Сравнение!BX15</f>
        <v>0</v>
      </c>
      <c r="AA15" s="8">
        <f>Сравнение!BY15</f>
        <v>0</v>
      </c>
      <c r="AB15" s="8">
        <f>Сравнение!BZ15</f>
        <v>156</v>
      </c>
      <c r="AC15" s="8">
        <f>Сравнение!CA15</f>
        <v>39</v>
      </c>
      <c r="AD15" s="8">
        <f>Сравнение!CB15</f>
        <v>99</v>
      </c>
      <c r="AE15" s="8">
        <f>Сравнение!CC15</f>
        <v>5</v>
      </c>
      <c r="AF15" s="8">
        <f>Сравнение!CD15</f>
        <v>94</v>
      </c>
      <c r="AG15" s="8">
        <f>Сравнение!CE15</f>
        <v>0</v>
      </c>
      <c r="AH15" s="8">
        <f>Сравнение!CF15</f>
        <v>0</v>
      </c>
      <c r="AI15" s="8">
        <f>Сравнение!CG15</f>
        <v>0</v>
      </c>
      <c r="AJ15" s="8">
        <f>Сравнение!CH15</f>
        <v>0</v>
      </c>
      <c r="AK15" s="8">
        <f>Сравнение!CI15</f>
        <v>0</v>
      </c>
      <c r="AL15" s="8">
        <f>Сравнение!CJ15</f>
        <v>0</v>
      </c>
      <c r="AM15" s="8">
        <f>Сравнение!CK15</f>
        <v>669</v>
      </c>
      <c r="AN15" s="8">
        <f>Сравнение!CL15</f>
        <v>0</v>
      </c>
      <c r="AO15" s="8">
        <f>Сравнение!CM15</f>
        <v>0</v>
      </c>
      <c r="AP15" s="8">
        <f>Сравнение!CN15</f>
        <v>0</v>
      </c>
      <c r="AQ15" s="8">
        <f>Сравнение!CO15</f>
        <v>0</v>
      </c>
      <c r="AR15" s="8">
        <f>Сравнение!CP15</f>
        <v>0</v>
      </c>
      <c r="AS15" s="8">
        <f>Сравнение!CQ15</f>
        <v>0</v>
      </c>
      <c r="AT15" s="8">
        <f>Сравнение!CR15</f>
        <v>211</v>
      </c>
      <c r="AU15" s="8">
        <f>Сравнение!CS15</f>
        <v>0</v>
      </c>
      <c r="AV15" s="8">
        <f>Сравнение!CT15</f>
        <v>0</v>
      </c>
      <c r="AW15" s="8">
        <f>Сравнение!CU15</f>
        <v>0</v>
      </c>
      <c r="AX15" s="8">
        <f>Сравнение!CV15</f>
        <v>0</v>
      </c>
      <c r="AY15" s="8">
        <f>Сравнение!CW15</f>
        <v>0</v>
      </c>
      <c r="AZ15" s="8">
        <f>Сравнение!CX15</f>
        <v>0</v>
      </c>
      <c r="BA15" s="8">
        <f>Сравнение!CY15</f>
        <v>1425</v>
      </c>
    </row>
    <row r="16" spans="1:53">
      <c r="A16" s="5">
        <v>7</v>
      </c>
      <c r="B16" s="6">
        <v>140009</v>
      </c>
      <c r="C16" s="7" t="s">
        <v>61</v>
      </c>
      <c r="D16" s="8">
        <f>Сравнение!BB16</f>
        <v>49975</v>
      </c>
      <c r="E16" s="8">
        <f>Сравнение!BC16</f>
        <v>5268</v>
      </c>
      <c r="F16" s="8">
        <f>Сравнение!BD16</f>
        <v>969</v>
      </c>
      <c r="G16" s="8">
        <f>Сравнение!BE16</f>
        <v>4299</v>
      </c>
      <c r="H16" s="8">
        <f>Сравнение!BF16</f>
        <v>7496</v>
      </c>
      <c r="I16" s="8">
        <f>Сравнение!BG16</f>
        <v>932</v>
      </c>
      <c r="J16" s="8">
        <f>Сравнение!BH16</f>
        <v>23</v>
      </c>
      <c r="K16" s="8">
        <f>Сравнение!BI16</f>
        <v>78</v>
      </c>
      <c r="L16" s="8">
        <f>Сравнение!BJ16</f>
        <v>37221</v>
      </c>
      <c r="M16" s="8">
        <f>Сравнение!BK16</f>
        <v>15995</v>
      </c>
      <c r="N16" s="8">
        <f>Сравнение!BL16</f>
        <v>295</v>
      </c>
      <c r="O16" s="8">
        <f>Сравнение!BM16</f>
        <v>580</v>
      </c>
      <c r="P16" s="8">
        <f>Сравнение!BN16</f>
        <v>7560</v>
      </c>
      <c r="Q16" s="8">
        <f>Сравнение!BO16</f>
        <v>2743</v>
      </c>
      <c r="R16" s="8">
        <f>Сравнение!BP16</f>
        <v>1382</v>
      </c>
      <c r="S16" s="8">
        <f>Сравнение!BQ16</f>
        <v>1361</v>
      </c>
      <c r="T16" s="8">
        <f>Сравнение!BR16</f>
        <v>4855</v>
      </c>
      <c r="U16" s="8">
        <f>Сравнение!BS16</f>
        <v>1310</v>
      </c>
      <c r="V16" s="8">
        <f>Сравнение!BT16</f>
        <v>2972</v>
      </c>
      <c r="W16" s="8">
        <f>Сравнение!BU16</f>
        <v>840</v>
      </c>
      <c r="X16" s="8">
        <f>Сравнение!BV16</f>
        <v>1323</v>
      </c>
      <c r="Y16" s="8">
        <f>Сравнение!BW16</f>
        <v>330</v>
      </c>
      <c r="Z16" s="8">
        <f>Сравнение!BX16</f>
        <v>0</v>
      </c>
      <c r="AA16" s="8">
        <f>Сравнение!BY16</f>
        <v>0</v>
      </c>
      <c r="AB16" s="8">
        <f>Сравнение!BZ16</f>
        <v>560</v>
      </c>
      <c r="AC16" s="8">
        <f>Сравнение!CA16</f>
        <v>140</v>
      </c>
      <c r="AD16" s="8">
        <f>Сравнение!CB16</f>
        <v>321</v>
      </c>
      <c r="AE16" s="8">
        <f>Сравнение!CC16</f>
        <v>17</v>
      </c>
      <c r="AF16" s="8">
        <f>Сравнение!CD16</f>
        <v>304</v>
      </c>
      <c r="AG16" s="8">
        <f>Сравнение!CE16</f>
        <v>0</v>
      </c>
      <c r="AH16" s="8">
        <f>Сравнение!CF16</f>
        <v>0</v>
      </c>
      <c r="AI16" s="8">
        <f>Сравнение!CG16</f>
        <v>0</v>
      </c>
      <c r="AJ16" s="8">
        <f>Сравнение!CH16</f>
        <v>0</v>
      </c>
      <c r="AK16" s="8">
        <f>Сравнение!CI16</f>
        <v>0</v>
      </c>
      <c r="AL16" s="8">
        <f>Сравнение!CJ16</f>
        <v>0</v>
      </c>
      <c r="AM16" s="8">
        <f>Сравнение!CK16</f>
        <v>1972.0472859680362</v>
      </c>
      <c r="AN16" s="8">
        <f>Сравнение!CL16</f>
        <v>5</v>
      </c>
      <c r="AO16" s="8">
        <f>Сравнение!CM16</f>
        <v>0</v>
      </c>
      <c r="AP16" s="8">
        <f>Сравнение!CN16</f>
        <v>0</v>
      </c>
      <c r="AQ16" s="8">
        <f>Сравнение!CO16</f>
        <v>0</v>
      </c>
      <c r="AR16" s="8">
        <f>Сравнение!CP16</f>
        <v>0</v>
      </c>
      <c r="AS16" s="8">
        <f>Сравнение!CQ16</f>
        <v>0</v>
      </c>
      <c r="AT16" s="8">
        <f>Сравнение!CR16</f>
        <v>683</v>
      </c>
      <c r="AU16" s="8">
        <f>Сравнение!CS16</f>
        <v>0</v>
      </c>
      <c r="AV16" s="8">
        <f>Сравнение!CT16</f>
        <v>0</v>
      </c>
      <c r="AW16" s="8">
        <f>Сравнение!CU16</f>
        <v>0</v>
      </c>
      <c r="AX16" s="8">
        <f>Сравнение!CV16</f>
        <v>0</v>
      </c>
      <c r="AY16" s="8">
        <f>Сравнение!CW16</f>
        <v>0</v>
      </c>
      <c r="AZ16" s="8">
        <f>Сравнение!CX16</f>
        <v>0</v>
      </c>
      <c r="BA16" s="8">
        <f>Сравнение!CY16</f>
        <v>4648</v>
      </c>
    </row>
    <row r="17" spans="1:53">
      <c r="A17" s="5">
        <v>8</v>
      </c>
      <c r="B17" s="6">
        <v>140010</v>
      </c>
      <c r="C17" s="7" t="s">
        <v>62</v>
      </c>
      <c r="D17" s="8">
        <f>Сравнение!BB17</f>
        <v>8238</v>
      </c>
      <c r="E17" s="8">
        <f>Сравнение!BC17</f>
        <v>663</v>
      </c>
      <c r="F17" s="8">
        <f>Сравнение!BD17</f>
        <v>165</v>
      </c>
      <c r="G17" s="8">
        <f>Сравнение!BE17</f>
        <v>498</v>
      </c>
      <c r="H17" s="8">
        <f>Сравнение!BF17</f>
        <v>1526</v>
      </c>
      <c r="I17" s="8">
        <f>Сравнение!BG17</f>
        <v>85</v>
      </c>
      <c r="J17" s="8">
        <f>Сравнение!BH17</f>
        <v>0</v>
      </c>
      <c r="K17" s="8">
        <f>Сравнение!BI17</f>
        <v>18</v>
      </c>
      <c r="L17" s="8">
        <f>Сравнение!BJ17</f>
        <v>6049</v>
      </c>
      <c r="M17" s="8">
        <f>Сравнение!BK17</f>
        <v>2784</v>
      </c>
      <c r="N17" s="8">
        <f>Сравнение!BL17</f>
        <v>51</v>
      </c>
      <c r="O17" s="8">
        <f>Сравнение!BM17</f>
        <v>131</v>
      </c>
      <c r="P17" s="8">
        <f>Сравнение!BN17</f>
        <v>1339</v>
      </c>
      <c r="Q17" s="8">
        <f>Сравнение!BO17</f>
        <v>369</v>
      </c>
      <c r="R17" s="8">
        <f>Сравнение!BP17</f>
        <v>193</v>
      </c>
      <c r="S17" s="8">
        <f>Сравнение!BQ17</f>
        <v>176</v>
      </c>
      <c r="T17" s="8">
        <f>Сравнение!BR17</f>
        <v>1100</v>
      </c>
      <c r="U17" s="8">
        <f>Сравнение!BS17</f>
        <v>297</v>
      </c>
      <c r="V17" s="8">
        <f>Сравнение!BT17</f>
        <v>566</v>
      </c>
      <c r="W17" s="8">
        <f>Сравнение!BU17</f>
        <v>165</v>
      </c>
      <c r="X17" s="8">
        <f>Сравнение!BV17</f>
        <v>267</v>
      </c>
      <c r="Y17" s="8">
        <f>Сравнение!BW17</f>
        <v>66</v>
      </c>
      <c r="Z17" s="8">
        <f>Сравнение!BX17</f>
        <v>0</v>
      </c>
      <c r="AA17" s="8">
        <f>Сравнение!BY17</f>
        <v>0</v>
      </c>
      <c r="AB17" s="8">
        <f>Сравнение!BZ17</f>
        <v>267</v>
      </c>
      <c r="AC17" s="8">
        <f>Сравнение!CA17</f>
        <v>66</v>
      </c>
      <c r="AD17" s="8">
        <f>Сравнение!CB17</f>
        <v>56</v>
      </c>
      <c r="AE17" s="8">
        <f>Сравнение!CC17</f>
        <v>3</v>
      </c>
      <c r="AF17" s="8">
        <f>Сравнение!CD17</f>
        <v>53</v>
      </c>
      <c r="AG17" s="8">
        <f>Сравнение!CE17</f>
        <v>0</v>
      </c>
      <c r="AH17" s="8">
        <f>Сравнение!CF17</f>
        <v>0</v>
      </c>
      <c r="AI17" s="8">
        <f>Сравнение!CG17</f>
        <v>0</v>
      </c>
      <c r="AJ17" s="8">
        <f>Сравнение!CH17</f>
        <v>0</v>
      </c>
      <c r="AK17" s="8">
        <f>Сравнение!CI17</f>
        <v>0</v>
      </c>
      <c r="AL17" s="8">
        <f>Сравнение!CJ17</f>
        <v>0</v>
      </c>
      <c r="AM17" s="8">
        <f>Сравнение!CK17</f>
        <v>343.18629883883699</v>
      </c>
      <c r="AN17" s="8">
        <f>Сравнение!CL17</f>
        <v>0</v>
      </c>
      <c r="AO17" s="8">
        <f>Сравнение!CM17</f>
        <v>0</v>
      </c>
      <c r="AP17" s="8">
        <f>Сравнение!CN17</f>
        <v>0</v>
      </c>
      <c r="AQ17" s="8">
        <f>Сравнение!CO17</f>
        <v>0</v>
      </c>
      <c r="AR17" s="8">
        <f>Сравнение!CP17</f>
        <v>0</v>
      </c>
      <c r="AS17" s="8">
        <f>Сравнение!CQ17</f>
        <v>0</v>
      </c>
      <c r="AT17" s="8">
        <f>Сравнение!CR17</f>
        <v>119</v>
      </c>
      <c r="AU17" s="8">
        <f>Сравнение!CS17</f>
        <v>0</v>
      </c>
      <c r="AV17" s="8">
        <f>Сравнение!CT17</f>
        <v>0</v>
      </c>
      <c r="AW17" s="8">
        <f>Сравнение!CU17</f>
        <v>0</v>
      </c>
      <c r="AX17" s="8">
        <f>Сравнение!CV17</f>
        <v>0</v>
      </c>
      <c r="AY17" s="8">
        <f>Сравнение!CW17</f>
        <v>0</v>
      </c>
      <c r="AZ17" s="8">
        <f>Сравнение!CX17</f>
        <v>0</v>
      </c>
      <c r="BA17" s="8">
        <f>Сравнение!CY17</f>
        <v>694</v>
      </c>
    </row>
    <row r="18" spans="1:53">
      <c r="A18" s="5">
        <v>9</v>
      </c>
      <c r="B18" s="6">
        <v>140011</v>
      </c>
      <c r="C18" s="7" t="s">
        <v>63</v>
      </c>
      <c r="D18" s="8">
        <f>Сравнение!BB18</f>
        <v>25726</v>
      </c>
      <c r="E18" s="8">
        <f>Сравнение!BC18</f>
        <v>2373</v>
      </c>
      <c r="F18" s="8">
        <f>Сравнение!BD18</f>
        <v>501</v>
      </c>
      <c r="G18" s="8">
        <f>Сравнение!BE18</f>
        <v>2000</v>
      </c>
      <c r="H18" s="8">
        <f>Сравнение!BF18</f>
        <v>3979</v>
      </c>
      <c r="I18" s="8">
        <f>Сравнение!BG18</f>
        <v>243</v>
      </c>
      <c r="J18" s="8">
        <f>Сравнение!BH18</f>
        <v>0</v>
      </c>
      <c r="K18" s="8">
        <f>Сравнение!BI18</f>
        <v>26</v>
      </c>
      <c r="L18" s="8">
        <f>Сравнение!BJ18</f>
        <v>19374</v>
      </c>
      <c r="M18" s="8">
        <f>Сравнение!BK18</f>
        <v>8234</v>
      </c>
      <c r="N18" s="8">
        <f>Сравнение!BL18</f>
        <v>152</v>
      </c>
      <c r="O18" s="8">
        <f>Сравнение!BM18</f>
        <v>316</v>
      </c>
      <c r="P18" s="8">
        <f>Сравнение!BN18</f>
        <v>3962</v>
      </c>
      <c r="Q18" s="8">
        <f>Сравнение!BO18</f>
        <v>1067</v>
      </c>
      <c r="R18" s="8">
        <f>Сравнение!BP18</f>
        <v>543</v>
      </c>
      <c r="S18" s="8">
        <f>Сравнение!BQ18</f>
        <v>524</v>
      </c>
      <c r="T18" s="8">
        <f>Сравнение!BR18</f>
        <v>1680</v>
      </c>
      <c r="U18" s="8">
        <f>Сравнение!BS18</f>
        <v>453</v>
      </c>
      <c r="V18" s="8">
        <f>Сравнение!BT18</f>
        <v>939</v>
      </c>
      <c r="W18" s="8">
        <f>Сравнение!BU18</f>
        <v>294</v>
      </c>
      <c r="X18" s="8">
        <f>Сравнение!BV18</f>
        <v>375</v>
      </c>
      <c r="Y18" s="8">
        <f>Сравнение!BW18</f>
        <v>93</v>
      </c>
      <c r="Z18" s="8">
        <f>Сравнение!BX18</f>
        <v>100</v>
      </c>
      <c r="AA18" s="8">
        <f>Сравнение!BY18</f>
        <v>0</v>
      </c>
      <c r="AB18" s="8">
        <f>Сравнение!BZ18</f>
        <v>266</v>
      </c>
      <c r="AC18" s="8">
        <f>Сравнение!CA18</f>
        <v>66</v>
      </c>
      <c r="AD18" s="8">
        <f>Сравнение!CB18</f>
        <v>166</v>
      </c>
      <c r="AE18" s="8">
        <f>Сравнение!CC18</f>
        <v>9</v>
      </c>
      <c r="AF18" s="8">
        <f>Сравнение!CD18</f>
        <v>157</v>
      </c>
      <c r="AG18" s="8">
        <f>Сравнение!CE18</f>
        <v>0</v>
      </c>
      <c r="AH18" s="8">
        <f>Сравнение!CF18</f>
        <v>0</v>
      </c>
      <c r="AI18" s="8">
        <f>Сравнение!CG18</f>
        <v>0</v>
      </c>
      <c r="AJ18" s="8">
        <f>Сравнение!CH18</f>
        <v>0</v>
      </c>
      <c r="AK18" s="8">
        <f>Сравнение!CI18</f>
        <v>0</v>
      </c>
      <c r="AL18" s="8">
        <f>Сравнение!CJ18</f>
        <v>0</v>
      </c>
      <c r="AM18" s="8">
        <f>Сравнение!CK18</f>
        <v>1015.1579220655591</v>
      </c>
      <c r="AN18" s="8">
        <f>Сравнение!CL18</f>
        <v>10</v>
      </c>
      <c r="AO18" s="8">
        <f>Сравнение!CM18</f>
        <v>0</v>
      </c>
      <c r="AP18" s="8">
        <f>Сравнение!CN18</f>
        <v>0</v>
      </c>
      <c r="AQ18" s="8">
        <f>Сравнение!CO18</f>
        <v>0</v>
      </c>
      <c r="AR18" s="8">
        <f>Сравнение!CP18</f>
        <v>0</v>
      </c>
      <c r="AS18" s="8">
        <f>Сравнение!CQ18</f>
        <v>0</v>
      </c>
      <c r="AT18" s="8">
        <f>Сравнение!CR18</f>
        <v>352</v>
      </c>
      <c r="AU18" s="8">
        <f>Сравнение!CS18</f>
        <v>0</v>
      </c>
      <c r="AV18" s="8">
        <f>Сравнение!CT18</f>
        <v>0</v>
      </c>
      <c r="AW18" s="8">
        <f>Сравнение!CU18</f>
        <v>0</v>
      </c>
      <c r="AX18" s="8">
        <f>Сравнение!CV18</f>
        <v>0</v>
      </c>
      <c r="AY18" s="8">
        <f>Сравнение!CW18</f>
        <v>0</v>
      </c>
      <c r="AZ18" s="8">
        <f>Сравнение!CX18</f>
        <v>0</v>
      </c>
      <c r="BA18" s="8">
        <f>Сравнение!CY18</f>
        <v>2376</v>
      </c>
    </row>
    <row r="19" spans="1:53">
      <c r="A19" s="5">
        <v>10</v>
      </c>
      <c r="B19" s="6">
        <v>140012</v>
      </c>
      <c r="C19" s="7" t="s">
        <v>64</v>
      </c>
      <c r="D19" s="8">
        <f>Сравнение!BB19</f>
        <v>60210</v>
      </c>
      <c r="E19" s="8">
        <f>Сравнение!BC19</f>
        <v>6284</v>
      </c>
      <c r="F19" s="8">
        <f>Сравнение!BD19</f>
        <v>1155</v>
      </c>
      <c r="G19" s="8">
        <f>Сравнение!BE19</f>
        <v>5053</v>
      </c>
      <c r="H19" s="8">
        <f>Сравнение!BF19</f>
        <v>9461</v>
      </c>
      <c r="I19" s="8">
        <f>Сравнение!BG19</f>
        <v>1136</v>
      </c>
      <c r="J19" s="8">
        <f>Сравнение!BH19</f>
        <v>38</v>
      </c>
      <c r="K19" s="8">
        <f>Сравнение!BI19</f>
        <v>82</v>
      </c>
      <c r="L19" s="8">
        <f>Сравнение!BJ19</f>
        <v>44465</v>
      </c>
      <c r="M19" s="8">
        <f>Сравнение!BK19</f>
        <v>19271</v>
      </c>
      <c r="N19" s="8">
        <f>Сравнение!BL19</f>
        <v>355</v>
      </c>
      <c r="O19" s="8">
        <f>Сравнение!BM19</f>
        <v>691</v>
      </c>
      <c r="P19" s="8">
        <f>Сравнение!BN19</f>
        <v>10273</v>
      </c>
      <c r="Q19" s="8">
        <f>Сравнение!BO19</f>
        <v>3310</v>
      </c>
      <c r="R19" s="8">
        <f>Сравнение!BP19</f>
        <v>1701</v>
      </c>
      <c r="S19" s="8">
        <f>Сравнение!BQ19</f>
        <v>1609</v>
      </c>
      <c r="T19" s="8">
        <f>Сравнение!BR19</f>
        <v>5793</v>
      </c>
      <c r="U19" s="8">
        <f>Сравнение!BS19</f>
        <v>1563</v>
      </c>
      <c r="V19" s="8">
        <f>Сравнение!BT19</f>
        <v>3714</v>
      </c>
      <c r="W19" s="8">
        <f>Сравнение!BU19</f>
        <v>1044</v>
      </c>
      <c r="X19" s="8">
        <f>Сравнение!BV19</f>
        <v>1191</v>
      </c>
      <c r="Y19" s="8">
        <f>Сравнение!BW19</f>
        <v>297</v>
      </c>
      <c r="Z19" s="8">
        <f>Сравнение!BX19</f>
        <v>0</v>
      </c>
      <c r="AA19" s="8">
        <f>Сравнение!BY19</f>
        <v>0</v>
      </c>
      <c r="AB19" s="8">
        <f>Сравнение!BZ19</f>
        <v>888</v>
      </c>
      <c r="AC19" s="8">
        <f>Сравнение!CA19</f>
        <v>222</v>
      </c>
      <c r="AD19" s="8">
        <f>Сравнение!CB19</f>
        <v>388</v>
      </c>
      <c r="AE19" s="8">
        <f>Сравнение!CC19</f>
        <v>21</v>
      </c>
      <c r="AF19" s="8">
        <f>Сравнение!CD19</f>
        <v>367</v>
      </c>
      <c r="AG19" s="8">
        <f>Сравнение!CE19</f>
        <v>0</v>
      </c>
      <c r="AH19" s="8">
        <f>Сравнение!CF19</f>
        <v>0</v>
      </c>
      <c r="AI19" s="8">
        <f>Сравнение!CG19</f>
        <v>0</v>
      </c>
      <c r="AJ19" s="8">
        <f>Сравнение!CH19</f>
        <v>0</v>
      </c>
      <c r="AK19" s="8">
        <f>Сравнение!CI19</f>
        <v>0</v>
      </c>
      <c r="AL19" s="8">
        <f>Сравнение!CJ19</f>
        <v>0</v>
      </c>
      <c r="AM19" s="8">
        <f>Сравнение!CK19</f>
        <v>2426</v>
      </c>
      <c r="AN19" s="8">
        <f>Сравнение!CL19</f>
        <v>26</v>
      </c>
      <c r="AO19" s="8">
        <f>Сравнение!CM19</f>
        <v>0</v>
      </c>
      <c r="AP19" s="8">
        <f>Сравнение!CN19</f>
        <v>0</v>
      </c>
      <c r="AQ19" s="8">
        <f>Сравнение!CO19</f>
        <v>0</v>
      </c>
      <c r="AR19" s="8">
        <f>Сравнение!CP19</f>
        <v>0</v>
      </c>
      <c r="AS19" s="8">
        <f>Сравнение!CQ19</f>
        <v>0</v>
      </c>
      <c r="AT19" s="8">
        <f>Сравнение!CR19</f>
        <v>823</v>
      </c>
      <c r="AU19" s="8">
        <f>Сравнение!CS19</f>
        <v>0</v>
      </c>
      <c r="AV19" s="8">
        <f>Сравнение!CT19</f>
        <v>0</v>
      </c>
      <c r="AW19" s="8">
        <f>Сравнение!CU19</f>
        <v>0</v>
      </c>
      <c r="AX19" s="8">
        <f>Сравнение!CV19</f>
        <v>0</v>
      </c>
      <c r="AY19" s="8">
        <f>Сравнение!CW19</f>
        <v>0</v>
      </c>
      <c r="AZ19" s="8">
        <f>Сравнение!CX19</f>
        <v>0</v>
      </c>
      <c r="BA19" s="8">
        <f>Сравнение!CY19</f>
        <v>4885</v>
      </c>
    </row>
    <row r="20" spans="1:53">
      <c r="A20" s="5">
        <v>11</v>
      </c>
      <c r="B20" s="6">
        <v>140013</v>
      </c>
      <c r="C20" s="7" t="s">
        <v>65</v>
      </c>
      <c r="D20" s="8">
        <f>Сравнение!BB20</f>
        <v>30220</v>
      </c>
      <c r="E20" s="8">
        <f>Сравнение!BC20</f>
        <v>3281</v>
      </c>
      <c r="F20" s="8">
        <f>Сравнение!BD20</f>
        <v>562</v>
      </c>
      <c r="G20" s="8">
        <f>Сравнение!BE20</f>
        <v>2719</v>
      </c>
      <c r="H20" s="8">
        <f>Сравнение!BF20</f>
        <v>4501</v>
      </c>
      <c r="I20" s="8">
        <f>Сравнение!BG20</f>
        <v>565</v>
      </c>
      <c r="J20" s="8">
        <f>Сравнение!BH20</f>
        <v>0</v>
      </c>
      <c r="K20" s="8">
        <f>Сравнение!BI20</f>
        <v>57</v>
      </c>
      <c r="L20" s="8">
        <f>Сравнение!BJ20</f>
        <v>22437</v>
      </c>
      <c r="M20" s="8">
        <f>Сравнение!BK20</f>
        <v>9672</v>
      </c>
      <c r="N20" s="8">
        <f>Сравнение!BL20</f>
        <v>178</v>
      </c>
      <c r="O20" s="8">
        <f>Сравнение!BM20</f>
        <v>365</v>
      </c>
      <c r="P20" s="8">
        <f>Сравнение!BN20</f>
        <v>4654</v>
      </c>
      <c r="Q20" s="8">
        <f>Сравнение!BO20</f>
        <v>1575</v>
      </c>
      <c r="R20" s="8">
        <f>Сравнение!BP20</f>
        <v>782</v>
      </c>
      <c r="S20" s="8">
        <f>Сравнение!BQ20</f>
        <v>793</v>
      </c>
      <c r="T20" s="8">
        <f>Сравнение!BR20</f>
        <v>3631</v>
      </c>
      <c r="U20" s="8">
        <f>Сравнение!BS20</f>
        <v>979</v>
      </c>
      <c r="V20" s="8">
        <f>Сравнение!BT20</f>
        <v>1994</v>
      </c>
      <c r="W20" s="8">
        <f>Сравнение!BU20</f>
        <v>582</v>
      </c>
      <c r="X20" s="8">
        <f>Сравнение!BV20</f>
        <v>736</v>
      </c>
      <c r="Y20" s="8">
        <f>Сравнение!BW20</f>
        <v>184</v>
      </c>
      <c r="Z20" s="8">
        <f>Сравнение!BX20</f>
        <v>150</v>
      </c>
      <c r="AA20" s="8">
        <f>Сравнение!BY20</f>
        <v>26</v>
      </c>
      <c r="AB20" s="8">
        <f>Сравнение!BZ20</f>
        <v>751</v>
      </c>
      <c r="AC20" s="8">
        <f>Сравнение!CA20</f>
        <v>187</v>
      </c>
      <c r="AD20" s="8">
        <f>Сравнение!CB20</f>
        <v>194</v>
      </c>
      <c r="AE20" s="8">
        <f>Сравнение!CC20</f>
        <v>10</v>
      </c>
      <c r="AF20" s="8">
        <f>Сравнение!CD20</f>
        <v>184</v>
      </c>
      <c r="AG20" s="8">
        <f>Сравнение!CE20</f>
        <v>0</v>
      </c>
      <c r="AH20" s="8">
        <f>Сравнение!CF20</f>
        <v>0</v>
      </c>
      <c r="AI20" s="8">
        <f>Сравнение!CG20</f>
        <v>0</v>
      </c>
      <c r="AJ20" s="8">
        <f>Сравнение!CH20</f>
        <v>0</v>
      </c>
      <c r="AK20" s="8">
        <f>Сравнение!CI20</f>
        <v>0</v>
      </c>
      <c r="AL20" s="8">
        <f>Сравнение!CJ20</f>
        <v>0</v>
      </c>
      <c r="AM20" s="8">
        <f>Сравнение!CK20</f>
        <v>1244</v>
      </c>
      <c r="AN20" s="8">
        <f>Сравнение!CL20</f>
        <v>27</v>
      </c>
      <c r="AO20" s="8">
        <f>Сравнение!CM20</f>
        <v>0</v>
      </c>
      <c r="AP20" s="8">
        <f>Сравнение!CN20</f>
        <v>0</v>
      </c>
      <c r="AQ20" s="8">
        <f>Сравнение!CO20</f>
        <v>0</v>
      </c>
      <c r="AR20" s="8">
        <f>Сравнение!CP20</f>
        <v>0</v>
      </c>
      <c r="AS20" s="8">
        <f>Сравнение!CQ20</f>
        <v>0</v>
      </c>
      <c r="AT20" s="8">
        <f>Сравнение!CR20</f>
        <v>200</v>
      </c>
      <c r="AU20" s="8">
        <f>Сравнение!CS20</f>
        <v>0</v>
      </c>
      <c r="AV20" s="8">
        <f>Сравнение!CT20</f>
        <v>0</v>
      </c>
      <c r="AW20" s="8">
        <f>Сравнение!CU20</f>
        <v>0</v>
      </c>
      <c r="AX20" s="8">
        <f>Сравнение!CV20</f>
        <v>0</v>
      </c>
      <c r="AY20" s="8">
        <f>Сравнение!CW20</f>
        <v>0</v>
      </c>
      <c r="AZ20" s="8">
        <f>Сравнение!CX20</f>
        <v>0</v>
      </c>
      <c r="BA20" s="8">
        <f>Сравнение!CY20</f>
        <v>2810</v>
      </c>
    </row>
    <row r="21" spans="1:53">
      <c r="A21" s="5">
        <v>12</v>
      </c>
      <c r="B21" s="6">
        <v>140014</v>
      </c>
      <c r="C21" s="7" t="s">
        <v>66</v>
      </c>
      <c r="D21" s="8">
        <f>Сравнение!BB21</f>
        <v>10547</v>
      </c>
      <c r="E21" s="8">
        <f>Сравнение!BC21</f>
        <v>677</v>
      </c>
      <c r="F21" s="8">
        <f>Сравнение!BD21</f>
        <v>208</v>
      </c>
      <c r="G21" s="8">
        <f>Сравнение!BE21</f>
        <v>790</v>
      </c>
      <c r="H21" s="8">
        <f>Сравнение!BF21</f>
        <v>1543</v>
      </c>
      <c r="I21" s="8">
        <f>Сравнение!BG21</f>
        <v>101</v>
      </c>
      <c r="J21" s="8">
        <f>Сравнение!BH21</f>
        <v>0</v>
      </c>
      <c r="K21" s="8">
        <f>Сравнение!BI21</f>
        <v>17</v>
      </c>
      <c r="L21" s="8">
        <f>Сравнение!BJ21</f>
        <v>8327</v>
      </c>
      <c r="M21" s="8">
        <f>Сравнение!BK21</f>
        <v>3376</v>
      </c>
      <c r="N21" s="8">
        <f>Сравнение!BL21</f>
        <v>62</v>
      </c>
      <c r="O21" s="8">
        <f>Сравнение!BM21</f>
        <v>151</v>
      </c>
      <c r="P21" s="8">
        <f>Сравнение!BN21</f>
        <v>1624</v>
      </c>
      <c r="Q21" s="8">
        <f>Сравнение!BO21</f>
        <v>443</v>
      </c>
      <c r="R21" s="8">
        <f>Сравнение!BP21</f>
        <v>234</v>
      </c>
      <c r="S21" s="8">
        <f>Сравнение!BQ21</f>
        <v>209</v>
      </c>
      <c r="T21" s="8">
        <f>Сравнение!BR21</f>
        <v>981</v>
      </c>
      <c r="U21" s="8">
        <f>Сравнение!BS21</f>
        <v>264</v>
      </c>
      <c r="V21" s="8">
        <f>Сравнение!BT21</f>
        <v>556</v>
      </c>
      <c r="W21" s="8">
        <f>Сравнение!BU21</f>
        <v>169</v>
      </c>
      <c r="X21" s="8">
        <f>Сравнение!BV21</f>
        <v>218</v>
      </c>
      <c r="Y21" s="8">
        <f>Сравнение!BW21</f>
        <v>54</v>
      </c>
      <c r="Z21" s="8">
        <f>Сравнение!BX21</f>
        <v>40</v>
      </c>
      <c r="AA21" s="8">
        <f>Сравнение!BY21</f>
        <v>0</v>
      </c>
      <c r="AB21" s="8">
        <f>Сравнение!BZ21</f>
        <v>167</v>
      </c>
      <c r="AC21" s="8">
        <f>Сравнение!CA21</f>
        <v>41</v>
      </c>
      <c r="AD21" s="8">
        <f>Сравнение!CB21</f>
        <v>68</v>
      </c>
      <c r="AE21" s="8">
        <f>Сравнение!CC21</f>
        <v>4</v>
      </c>
      <c r="AF21" s="8">
        <f>Сравнение!CD21</f>
        <v>64</v>
      </c>
      <c r="AG21" s="8">
        <f>Сравнение!CE21</f>
        <v>0</v>
      </c>
      <c r="AH21" s="8">
        <f>Сравнение!CF21</f>
        <v>0</v>
      </c>
      <c r="AI21" s="8">
        <f>Сравнение!CG21</f>
        <v>0</v>
      </c>
      <c r="AJ21" s="8">
        <f>Сравнение!CH21</f>
        <v>0</v>
      </c>
      <c r="AK21" s="8">
        <f>Сравнение!CI21</f>
        <v>0</v>
      </c>
      <c r="AL21" s="8">
        <f>Сравнение!CJ21</f>
        <v>0</v>
      </c>
      <c r="AM21" s="8">
        <f>Сравнение!CK21</f>
        <v>467</v>
      </c>
      <c r="AN21" s="8">
        <f>Сравнение!CL21</f>
        <v>11</v>
      </c>
      <c r="AO21" s="8">
        <f>Сравнение!CM21</f>
        <v>0</v>
      </c>
      <c r="AP21" s="8">
        <f>Сравнение!CN21</f>
        <v>0</v>
      </c>
      <c r="AQ21" s="8">
        <f>Сравнение!CO21</f>
        <v>0</v>
      </c>
      <c r="AR21" s="8">
        <f>Сравнение!CP21</f>
        <v>0</v>
      </c>
      <c r="AS21" s="8">
        <f>Сравнение!CQ21</f>
        <v>0</v>
      </c>
      <c r="AT21" s="8">
        <f>Сравнение!CR21</f>
        <v>144</v>
      </c>
      <c r="AU21" s="8">
        <f>Сравнение!CS21</f>
        <v>0</v>
      </c>
      <c r="AV21" s="8">
        <f>Сравнение!CT21</f>
        <v>0</v>
      </c>
      <c r="AW21" s="8">
        <f>Сравнение!CU21</f>
        <v>0</v>
      </c>
      <c r="AX21" s="8">
        <f>Сравнение!CV21</f>
        <v>0</v>
      </c>
      <c r="AY21" s="8">
        <f>Сравнение!CW21</f>
        <v>0</v>
      </c>
      <c r="AZ21" s="8">
        <f>Сравнение!CX21</f>
        <v>0</v>
      </c>
      <c r="BA21" s="8">
        <f>Сравнение!CY21</f>
        <v>795</v>
      </c>
    </row>
    <row r="22" spans="1:53">
      <c r="A22" s="5">
        <v>13</v>
      </c>
      <c r="B22" s="6">
        <v>140015</v>
      </c>
      <c r="C22" s="7" t="s">
        <v>67</v>
      </c>
      <c r="D22" s="8">
        <f>Сравнение!BB22</f>
        <v>27637</v>
      </c>
      <c r="E22" s="8">
        <f>Сравнение!BC22</f>
        <v>2378</v>
      </c>
      <c r="F22" s="8">
        <f>Сравнение!BD22</f>
        <v>480</v>
      </c>
      <c r="G22" s="8">
        <f>Сравнение!BE22</f>
        <v>1900</v>
      </c>
      <c r="H22" s="8">
        <f>Сравнение!BF22</f>
        <v>4470</v>
      </c>
      <c r="I22" s="8">
        <f>Сравнение!BG22</f>
        <v>527</v>
      </c>
      <c r="J22" s="8">
        <f>Сравнение!BH22</f>
        <v>0</v>
      </c>
      <c r="K22" s="8">
        <f>Сравнение!BI22</f>
        <v>66</v>
      </c>
      <c r="L22" s="8">
        <f>Сравнение!BJ22</f>
        <v>20789</v>
      </c>
      <c r="M22" s="8">
        <f>Сравнение!BK22</f>
        <v>8846</v>
      </c>
      <c r="N22" s="8">
        <f>Сравнение!BL22</f>
        <v>163</v>
      </c>
      <c r="O22" s="8">
        <f>Сравнение!BM22</f>
        <v>337</v>
      </c>
      <c r="P22" s="8">
        <f>Сравнение!BN22</f>
        <v>4256</v>
      </c>
      <c r="Q22" s="8">
        <f>Сравнение!BO22</f>
        <v>1420</v>
      </c>
      <c r="R22" s="8">
        <f>Сравнение!BP22</f>
        <v>732</v>
      </c>
      <c r="S22" s="8">
        <f>Сравнение!BQ22</f>
        <v>688</v>
      </c>
      <c r="T22" s="8">
        <f>Сравнение!BR22</f>
        <v>2698</v>
      </c>
      <c r="U22" s="8">
        <f>Сравнение!BS22</f>
        <v>727</v>
      </c>
      <c r="V22" s="8">
        <f>Сравнение!BT22</f>
        <v>1643</v>
      </c>
      <c r="W22" s="8">
        <f>Сравнение!BU22</f>
        <v>474</v>
      </c>
      <c r="X22" s="8">
        <f>Сравнение!BV22</f>
        <v>605</v>
      </c>
      <c r="Y22" s="8">
        <f>Сравнение!BW22</f>
        <v>151</v>
      </c>
      <c r="Z22" s="8">
        <f>Сравнение!BX22</f>
        <v>150</v>
      </c>
      <c r="AA22" s="8">
        <f>Сравнение!BY22</f>
        <v>27</v>
      </c>
      <c r="AB22" s="8">
        <f>Сравнение!BZ22</f>
        <v>300</v>
      </c>
      <c r="AC22" s="8">
        <f>Сравнение!CA22</f>
        <v>75</v>
      </c>
      <c r="AD22" s="8">
        <f>Сравнение!CB22</f>
        <v>178</v>
      </c>
      <c r="AE22" s="8">
        <f>Сравнение!CC22</f>
        <v>10</v>
      </c>
      <c r="AF22" s="8">
        <f>Сравнение!CD22</f>
        <v>168</v>
      </c>
      <c r="AG22" s="8">
        <f>Сравнение!CE22</f>
        <v>0</v>
      </c>
      <c r="AH22" s="8">
        <f>Сравнение!CF22</f>
        <v>0</v>
      </c>
      <c r="AI22" s="8">
        <f>Сравнение!CG22</f>
        <v>0</v>
      </c>
      <c r="AJ22" s="8">
        <f>Сравнение!CH22</f>
        <v>0</v>
      </c>
      <c r="AK22" s="8">
        <f>Сравнение!CI22</f>
        <v>0</v>
      </c>
      <c r="AL22" s="8">
        <f>Сравнение!CJ22</f>
        <v>0</v>
      </c>
      <c r="AM22" s="8">
        <f>Сравнение!CK22</f>
        <v>1143</v>
      </c>
      <c r="AN22" s="8">
        <f>Сравнение!CL22</f>
        <v>35</v>
      </c>
      <c r="AO22" s="8">
        <f>Сравнение!CM22</f>
        <v>0</v>
      </c>
      <c r="AP22" s="8">
        <f>Сравнение!CN22</f>
        <v>0</v>
      </c>
      <c r="AQ22" s="8">
        <f>Сравнение!CO22</f>
        <v>0</v>
      </c>
      <c r="AR22" s="8">
        <f>Сравнение!CP22</f>
        <v>0</v>
      </c>
      <c r="AS22" s="8">
        <f>Сравнение!CQ22</f>
        <v>0</v>
      </c>
      <c r="AT22" s="8">
        <f>Сравнение!CR22</f>
        <v>378</v>
      </c>
      <c r="AU22" s="8">
        <f>Сравнение!CS22</f>
        <v>88</v>
      </c>
      <c r="AV22" s="8">
        <f>Сравнение!CT22</f>
        <v>0</v>
      </c>
      <c r="AW22" s="8">
        <f>Сравнение!CU22</f>
        <v>0</v>
      </c>
      <c r="AX22" s="8">
        <f>Сравнение!CV22</f>
        <v>0</v>
      </c>
      <c r="AY22" s="8">
        <f>Сравнение!CW22</f>
        <v>0</v>
      </c>
      <c r="AZ22" s="8">
        <f>Сравнение!CX22</f>
        <v>0</v>
      </c>
      <c r="BA22" s="8">
        <f>Сравнение!CY22</f>
        <v>1302</v>
      </c>
    </row>
    <row r="23" spans="1:53">
      <c r="A23" s="5">
        <v>14</v>
      </c>
      <c r="B23" s="6">
        <v>140017</v>
      </c>
      <c r="C23" s="7" t="s">
        <v>68</v>
      </c>
      <c r="D23" s="8">
        <f>Сравнение!BB23</f>
        <v>91550</v>
      </c>
      <c r="E23" s="8">
        <f>Сравнение!BC23</f>
        <v>7984</v>
      </c>
      <c r="F23" s="8">
        <f>Сравнение!BD23</f>
        <v>1891</v>
      </c>
      <c r="G23" s="8">
        <f>Сравнение!BE23</f>
        <v>5598</v>
      </c>
      <c r="H23" s="8">
        <f>Сравнение!BF23</f>
        <v>15645</v>
      </c>
      <c r="I23" s="8">
        <f>Сравнение!BG23</f>
        <v>1653</v>
      </c>
      <c r="J23" s="8">
        <f>Сравнение!BH23</f>
        <v>140</v>
      </c>
      <c r="K23" s="8">
        <f>Сравнение!BI23</f>
        <v>122</v>
      </c>
      <c r="L23" s="8">
        <f>Сравнение!BJ23</f>
        <v>67921</v>
      </c>
      <c r="M23" s="8">
        <f>Сравнение!BK23</f>
        <v>29302</v>
      </c>
      <c r="N23" s="8">
        <f>Сравнение!BL23</f>
        <v>540</v>
      </c>
      <c r="O23" s="8">
        <f>Сравнение!BM23</f>
        <v>1032</v>
      </c>
      <c r="P23" s="8">
        <f>Сравнение!BN23</f>
        <v>14100</v>
      </c>
      <c r="Q23" s="8">
        <f>Сравнение!BO23</f>
        <v>4998</v>
      </c>
      <c r="R23" s="8">
        <f>Сравнение!BP23</f>
        <v>2553</v>
      </c>
      <c r="S23" s="8">
        <f>Сравнение!BQ23</f>
        <v>2445</v>
      </c>
      <c r="T23" s="8">
        <f>Сравнение!BR23</f>
        <v>7716</v>
      </c>
      <c r="U23" s="8">
        <f>Сравнение!BS23</f>
        <v>2083</v>
      </c>
      <c r="V23" s="8">
        <f>Сравнение!BT23</f>
        <v>5148</v>
      </c>
      <c r="W23" s="8">
        <f>Сравнение!BU23</f>
        <v>1442</v>
      </c>
      <c r="X23" s="8">
        <f>Сравнение!BV23</f>
        <v>1563</v>
      </c>
      <c r="Y23" s="8">
        <f>Сравнение!BW23</f>
        <v>390</v>
      </c>
      <c r="Z23" s="8">
        <f>Сравнение!BX23</f>
        <v>0</v>
      </c>
      <c r="AA23" s="8">
        <f>Сравнение!BY23</f>
        <v>0</v>
      </c>
      <c r="AB23" s="8">
        <f>Сравнение!BZ23</f>
        <v>1005</v>
      </c>
      <c r="AC23" s="8">
        <f>Сравнение!CA23</f>
        <v>251</v>
      </c>
      <c r="AD23" s="8">
        <f>Сравнение!CB23</f>
        <v>590</v>
      </c>
      <c r="AE23" s="8">
        <f>Сравнение!CC23</f>
        <v>32</v>
      </c>
      <c r="AF23" s="8">
        <f>Сравнение!CD23</f>
        <v>558</v>
      </c>
      <c r="AG23" s="8">
        <f>Сравнение!CE23</f>
        <v>1792</v>
      </c>
      <c r="AH23" s="8">
        <f>Сравнение!CF23</f>
        <v>0</v>
      </c>
      <c r="AI23" s="8">
        <f>Сравнение!CG23</f>
        <v>0</v>
      </c>
      <c r="AJ23" s="8">
        <f>Сравнение!CH23</f>
        <v>1331</v>
      </c>
      <c r="AK23" s="8">
        <f>Сравнение!CI23</f>
        <v>279</v>
      </c>
      <c r="AL23" s="8">
        <f>Сравнение!CJ23</f>
        <v>23</v>
      </c>
      <c r="AM23" s="8">
        <f>Сравнение!CK23</f>
        <v>3612.6506061110886</v>
      </c>
      <c r="AN23" s="8">
        <f>Сравнение!CL23</f>
        <v>30</v>
      </c>
      <c r="AO23" s="8">
        <f>Сравнение!CM23</f>
        <v>0</v>
      </c>
      <c r="AP23" s="8">
        <f>Сравнение!CN23</f>
        <v>0</v>
      </c>
      <c r="AQ23" s="8">
        <f>Сравнение!CO23</f>
        <v>0</v>
      </c>
      <c r="AR23" s="8">
        <f>Сравнение!CP23</f>
        <v>0</v>
      </c>
      <c r="AS23" s="8">
        <f>Сравнение!CQ23</f>
        <v>0</v>
      </c>
      <c r="AT23" s="8">
        <f>Сравнение!CR23</f>
        <v>924</v>
      </c>
      <c r="AU23" s="8">
        <f>Сравнение!CS23</f>
        <v>0</v>
      </c>
      <c r="AV23" s="8">
        <f>Сравнение!CT23</f>
        <v>0</v>
      </c>
      <c r="AW23" s="8">
        <f>Сравнение!CU23</f>
        <v>0</v>
      </c>
      <c r="AX23" s="8">
        <f>Сравнение!CV23</f>
        <v>0</v>
      </c>
      <c r="AY23" s="8">
        <f>Сравнение!CW23</f>
        <v>0</v>
      </c>
      <c r="AZ23" s="8">
        <f>Сравнение!CX23</f>
        <v>0</v>
      </c>
      <c r="BA23" s="8">
        <f>Сравнение!CY23</f>
        <v>6609</v>
      </c>
    </row>
    <row r="24" spans="1:53">
      <c r="A24" s="5">
        <v>15</v>
      </c>
      <c r="B24" s="6">
        <v>140018</v>
      </c>
      <c r="C24" s="7" t="s">
        <v>69</v>
      </c>
      <c r="D24" s="8">
        <f>Сравнение!BB24</f>
        <v>78257</v>
      </c>
      <c r="E24" s="8">
        <f>Сравнение!BC24</f>
        <v>8419</v>
      </c>
      <c r="F24" s="8">
        <f>Сравнение!BD24</f>
        <v>1401</v>
      </c>
      <c r="G24" s="8">
        <f>Сравнение!BE24</f>
        <v>6480</v>
      </c>
      <c r="H24" s="8">
        <f>Сравнение!BF24</f>
        <v>12280</v>
      </c>
      <c r="I24" s="8">
        <f>Сравнение!BG24</f>
        <v>1393</v>
      </c>
      <c r="J24" s="8">
        <f>Сравнение!BH24</f>
        <v>25</v>
      </c>
      <c r="K24" s="8">
        <f>Сравнение!BI24</f>
        <v>85</v>
      </c>
      <c r="L24" s="8">
        <f>Сравнение!BJ24</f>
        <v>57558</v>
      </c>
      <c r="M24" s="8">
        <f>Сравнение!BK24</f>
        <v>25048</v>
      </c>
      <c r="N24" s="8">
        <f>Сравнение!BL24</f>
        <v>461</v>
      </c>
      <c r="O24" s="8">
        <f>Сравнение!BM24</f>
        <v>888</v>
      </c>
      <c r="P24" s="8">
        <f>Сравнение!BN24</f>
        <v>12053</v>
      </c>
      <c r="Q24" s="8">
        <f>Сравнение!BO24</f>
        <v>4329</v>
      </c>
      <c r="R24" s="8">
        <f>Сравнение!BP24</f>
        <v>2169</v>
      </c>
      <c r="S24" s="8">
        <f>Сравнение!BQ24</f>
        <v>2160</v>
      </c>
      <c r="T24" s="8">
        <f>Сравнение!BR24</f>
        <v>8148</v>
      </c>
      <c r="U24" s="8">
        <f>Сравнение!BS24</f>
        <v>2199</v>
      </c>
      <c r="V24" s="8">
        <f>Сравнение!BT24</f>
        <v>5437</v>
      </c>
      <c r="W24" s="8">
        <f>Сравнение!BU24</f>
        <v>1522</v>
      </c>
      <c r="X24" s="8">
        <f>Сравнение!BV24</f>
        <v>1575</v>
      </c>
      <c r="Y24" s="8">
        <f>Сравнение!BW24</f>
        <v>393</v>
      </c>
      <c r="Z24" s="8">
        <f>Сравнение!BX24</f>
        <v>0</v>
      </c>
      <c r="AA24" s="8">
        <f>Сравнение!BY24</f>
        <v>0</v>
      </c>
      <c r="AB24" s="8">
        <f>Сравнение!BZ24</f>
        <v>1136</v>
      </c>
      <c r="AC24" s="8">
        <f>Сравнение!CA24</f>
        <v>284</v>
      </c>
      <c r="AD24" s="8">
        <f>Сравнение!CB24</f>
        <v>504</v>
      </c>
      <c r="AE24" s="8">
        <f>Сравнение!CC24</f>
        <v>27</v>
      </c>
      <c r="AF24" s="8">
        <f>Сравнение!CD24</f>
        <v>477</v>
      </c>
      <c r="AG24" s="8">
        <f>Сравнение!CE24</f>
        <v>3541</v>
      </c>
      <c r="AH24" s="8">
        <f>Сравнение!CF24</f>
        <v>856</v>
      </c>
      <c r="AI24" s="8">
        <f>Сравнение!CG24</f>
        <v>67</v>
      </c>
      <c r="AJ24" s="8">
        <f>Сравнение!CH24</f>
        <v>2677</v>
      </c>
      <c r="AK24" s="8">
        <f>Сравнение!CI24</f>
        <v>571</v>
      </c>
      <c r="AL24" s="8">
        <f>Сравнение!CJ24</f>
        <v>46</v>
      </c>
      <c r="AM24" s="8">
        <f>Сравнение!CK24</f>
        <v>3110.1228059168038</v>
      </c>
      <c r="AN24" s="8">
        <f>Сравнение!CL24</f>
        <v>10</v>
      </c>
      <c r="AO24" s="8">
        <f>Сравнение!CM24</f>
        <v>0</v>
      </c>
      <c r="AP24" s="8">
        <f>Сравнение!CN24</f>
        <v>0</v>
      </c>
      <c r="AQ24" s="8">
        <f>Сравнение!CO24</f>
        <v>0</v>
      </c>
      <c r="AR24" s="8">
        <f>Сравнение!CP24</f>
        <v>0</v>
      </c>
      <c r="AS24" s="8">
        <f>Сравнение!CQ24</f>
        <v>0</v>
      </c>
      <c r="AT24" s="8">
        <f>Сравнение!CR24</f>
        <v>1070</v>
      </c>
      <c r="AU24" s="8">
        <f>Сравнение!CS24</f>
        <v>0</v>
      </c>
      <c r="AV24" s="8">
        <f>Сравнение!CT24</f>
        <v>19</v>
      </c>
      <c r="AW24" s="8">
        <f>Сравнение!CU24</f>
        <v>0</v>
      </c>
      <c r="AX24" s="8">
        <f>Сравнение!CV24</f>
        <v>0</v>
      </c>
      <c r="AY24" s="8">
        <f>Сравнение!CW24</f>
        <v>0</v>
      </c>
      <c r="AZ24" s="8">
        <f>Сравнение!CX24</f>
        <v>0</v>
      </c>
      <c r="BA24" s="8">
        <f>Сравнение!CY24</f>
        <v>7200</v>
      </c>
    </row>
    <row r="25" spans="1:53">
      <c r="A25" s="5">
        <v>16</v>
      </c>
      <c r="B25" s="6">
        <v>140019</v>
      </c>
      <c r="C25" s="7" t="s">
        <v>70</v>
      </c>
      <c r="D25" s="8">
        <f>Сравнение!BB25</f>
        <v>124706</v>
      </c>
      <c r="E25" s="8">
        <f>Сравнение!BC25</f>
        <v>10839</v>
      </c>
      <c r="F25" s="8">
        <f>Сравнение!BD25</f>
        <v>2714</v>
      </c>
      <c r="G25" s="8">
        <f>Сравнение!BE25</f>
        <v>8125</v>
      </c>
      <c r="H25" s="8">
        <f>Сравнение!BF25</f>
        <v>20254</v>
      </c>
      <c r="I25" s="8">
        <f>Сравнение!BG25</f>
        <v>2279</v>
      </c>
      <c r="J25" s="8">
        <f>Сравнение!BH25</f>
        <v>30</v>
      </c>
      <c r="K25" s="8">
        <f>Сравнение!BI25</f>
        <v>60</v>
      </c>
      <c r="L25" s="8">
        <f>Сравнение!BJ25</f>
        <v>93602</v>
      </c>
      <c r="M25" s="8">
        <f>Сравнение!BK25</f>
        <v>39914</v>
      </c>
      <c r="N25" s="8">
        <f>Сравнение!BL25</f>
        <v>735</v>
      </c>
      <c r="O25" s="8">
        <f>Сравнение!BM25</f>
        <v>1393</v>
      </c>
      <c r="P25" s="8">
        <f>Сравнение!BN25</f>
        <v>19206</v>
      </c>
      <c r="Q25" s="8">
        <f>Сравнение!BO25</f>
        <v>6802</v>
      </c>
      <c r="R25" s="8">
        <f>Сравнение!BP25</f>
        <v>3493</v>
      </c>
      <c r="S25" s="8">
        <f>Сравнение!BQ25</f>
        <v>3309</v>
      </c>
      <c r="T25" s="8">
        <f>Сравнение!BR25</f>
        <v>10545</v>
      </c>
      <c r="U25" s="8">
        <f>Сравнение!BS25</f>
        <v>2846</v>
      </c>
      <c r="V25" s="8">
        <f>Сравнение!BT25</f>
        <v>5606</v>
      </c>
      <c r="W25" s="8">
        <f>Сравнение!BU25</f>
        <v>1612</v>
      </c>
      <c r="X25" s="8">
        <f>Сравнение!BV25</f>
        <v>3101</v>
      </c>
      <c r="Y25" s="8">
        <f>Сравнение!BW25</f>
        <v>775</v>
      </c>
      <c r="Z25" s="8">
        <f>Сравнение!BX25</f>
        <v>0</v>
      </c>
      <c r="AA25" s="8">
        <f>Сравнение!BY25</f>
        <v>0</v>
      </c>
      <c r="AB25" s="8">
        <f>Сравнение!BZ25</f>
        <v>1838</v>
      </c>
      <c r="AC25" s="8">
        <f>Сравнение!CA25</f>
        <v>459</v>
      </c>
      <c r="AD25" s="8">
        <f>Сравнение!CB25</f>
        <v>803</v>
      </c>
      <c r="AE25" s="8">
        <f>Сравнение!CC25</f>
        <v>43</v>
      </c>
      <c r="AF25" s="8">
        <f>Сравнение!CD25</f>
        <v>760</v>
      </c>
      <c r="AG25" s="8">
        <f>Сравнение!CE25</f>
        <v>1874</v>
      </c>
      <c r="AH25" s="8">
        <f>Сравнение!CF25</f>
        <v>0</v>
      </c>
      <c r="AI25" s="8">
        <f>Сравнение!CG25</f>
        <v>0</v>
      </c>
      <c r="AJ25" s="8">
        <f>Сравнение!CH25</f>
        <v>1423</v>
      </c>
      <c r="AK25" s="8">
        <f>Сравнение!CI25</f>
        <v>298</v>
      </c>
      <c r="AL25" s="8">
        <f>Сравнение!CJ25</f>
        <v>24</v>
      </c>
      <c r="AM25" s="8">
        <f>Сравнение!CK25</f>
        <v>4921.0345233433363</v>
      </c>
      <c r="AN25" s="8">
        <f>Сравнение!CL25</f>
        <v>180</v>
      </c>
      <c r="AO25" s="8">
        <f>Сравнение!CM25</f>
        <v>0</v>
      </c>
      <c r="AP25" s="8">
        <f>Сравнение!CN25</f>
        <v>0</v>
      </c>
      <c r="AQ25" s="8">
        <f>Сравнение!CO25</f>
        <v>0</v>
      </c>
      <c r="AR25" s="8">
        <f>Сравнение!CP25</f>
        <v>0</v>
      </c>
      <c r="AS25" s="8">
        <f>Сравнение!CQ25</f>
        <v>0</v>
      </c>
      <c r="AT25" s="8">
        <f>Сравнение!CR25</f>
        <v>1410</v>
      </c>
      <c r="AU25" s="8">
        <f>Сравнение!CS25</f>
        <v>0</v>
      </c>
      <c r="AV25" s="8">
        <f>Сравнение!CT25</f>
        <v>205</v>
      </c>
      <c r="AW25" s="8">
        <f>Сравнение!CU25</f>
        <v>0</v>
      </c>
      <c r="AX25" s="8">
        <f>Сравнение!CV25</f>
        <v>50</v>
      </c>
      <c r="AY25" s="8">
        <f>Сравнение!CW25</f>
        <v>20</v>
      </c>
      <c r="AZ25" s="8">
        <f>Сравнение!CX25</f>
        <v>0</v>
      </c>
      <c r="BA25" s="8">
        <f>Сравнение!CY25</f>
        <v>11470</v>
      </c>
    </row>
    <row r="26" spans="1:53">
      <c r="A26" s="5">
        <v>17</v>
      </c>
      <c r="B26" s="6">
        <v>140020</v>
      </c>
      <c r="C26" s="7" t="s">
        <v>71</v>
      </c>
      <c r="D26" s="8">
        <f>Сравнение!BB26</f>
        <v>71561</v>
      </c>
      <c r="E26" s="8">
        <f>Сравнение!BC26</f>
        <v>5929</v>
      </c>
      <c r="F26" s="8">
        <f>Сравнение!BD26</f>
        <v>1786</v>
      </c>
      <c r="G26" s="8">
        <f>Сравнение!BE26</f>
        <v>4143</v>
      </c>
      <c r="H26" s="8">
        <f>Сравнение!BF26</f>
        <v>11637</v>
      </c>
      <c r="I26" s="8">
        <f>Сравнение!BG26</f>
        <v>1343</v>
      </c>
      <c r="J26" s="8">
        <f>Сравнение!BH26</f>
        <v>0</v>
      </c>
      <c r="K26" s="8">
        <f>Сравнение!BI26</f>
        <v>11</v>
      </c>
      <c r="L26" s="8">
        <f>Сравнение!BJ26</f>
        <v>54006</v>
      </c>
      <c r="M26" s="8">
        <f>Сравнение!BK26</f>
        <v>23012</v>
      </c>
      <c r="N26" s="8">
        <f>Сравнение!BL26</f>
        <v>424</v>
      </c>
      <c r="O26" s="8">
        <f>Сравнение!BM26</f>
        <v>819</v>
      </c>
      <c r="P26" s="8">
        <f>Сравнение!BN26</f>
        <v>11073</v>
      </c>
      <c r="Q26" s="8">
        <f>Сравнение!BO26</f>
        <v>3999</v>
      </c>
      <c r="R26" s="8">
        <f>Сравнение!BP26</f>
        <v>2056</v>
      </c>
      <c r="S26" s="8">
        <f>Сравнение!BQ26</f>
        <v>1943</v>
      </c>
      <c r="T26" s="8">
        <f>Сравнение!BR26</f>
        <v>4598</v>
      </c>
      <c r="U26" s="8">
        <f>Сравнение!BS26</f>
        <v>1240</v>
      </c>
      <c r="V26" s="8">
        <f>Сравнение!BT26</f>
        <v>2829</v>
      </c>
      <c r="W26" s="8">
        <f>Сравнение!BU26</f>
        <v>817</v>
      </c>
      <c r="X26" s="8">
        <f>Сравнение!BV26</f>
        <v>1059</v>
      </c>
      <c r="Y26" s="8">
        <f>Сравнение!BW26</f>
        <v>264</v>
      </c>
      <c r="Z26" s="8">
        <f>Сравнение!BX26</f>
        <v>182</v>
      </c>
      <c r="AA26" s="8">
        <f>Сравнение!BY26</f>
        <v>27</v>
      </c>
      <c r="AB26" s="8">
        <f>Сравнение!BZ26</f>
        <v>528</v>
      </c>
      <c r="AC26" s="8">
        <f>Сравнение!CA26</f>
        <v>132</v>
      </c>
      <c r="AD26" s="8">
        <f>Сравнение!CB26</f>
        <v>463</v>
      </c>
      <c r="AE26" s="8">
        <f>Сравнение!CC26</f>
        <v>25</v>
      </c>
      <c r="AF26" s="8">
        <f>Сравнение!CD26</f>
        <v>438</v>
      </c>
      <c r="AG26" s="8">
        <f>Сравнение!CE26</f>
        <v>0</v>
      </c>
      <c r="AH26" s="8">
        <f>Сравнение!CF26</f>
        <v>0</v>
      </c>
      <c r="AI26" s="8">
        <f>Сравнение!CG26</f>
        <v>0</v>
      </c>
      <c r="AJ26" s="8">
        <f>Сравнение!CH26</f>
        <v>0</v>
      </c>
      <c r="AK26" s="8">
        <f>Сравнение!CI26</f>
        <v>0</v>
      </c>
      <c r="AL26" s="8">
        <f>Сравнение!CJ26</f>
        <v>0</v>
      </c>
      <c r="AM26" s="8">
        <f>Сравнение!CK26</f>
        <v>2837.102743564059</v>
      </c>
      <c r="AN26" s="8">
        <f>Сравнение!CL26</f>
        <v>11</v>
      </c>
      <c r="AO26" s="8">
        <f>Сравнение!CM26</f>
        <v>0</v>
      </c>
      <c r="AP26" s="8">
        <f>Сравнение!CN26</f>
        <v>0</v>
      </c>
      <c r="AQ26" s="8">
        <f>Сравнение!CO26</f>
        <v>0</v>
      </c>
      <c r="AR26" s="8">
        <f>Сравнение!CP26</f>
        <v>0</v>
      </c>
      <c r="AS26" s="8">
        <f>Сравнение!CQ26</f>
        <v>0</v>
      </c>
      <c r="AT26" s="8">
        <f>Сравнение!CR26</f>
        <v>809</v>
      </c>
      <c r="AU26" s="8">
        <f>Сравнение!CS26</f>
        <v>0</v>
      </c>
      <c r="AV26" s="8">
        <f>Сравнение!CT26</f>
        <v>0</v>
      </c>
      <c r="AW26" s="8">
        <f>Сравнение!CU26</f>
        <v>0</v>
      </c>
      <c r="AX26" s="8">
        <f>Сравнение!CV26</f>
        <v>0</v>
      </c>
      <c r="AY26" s="8">
        <f>Сравнение!CW26</f>
        <v>0</v>
      </c>
      <c r="AZ26" s="8">
        <f>Сравнение!CX26</f>
        <v>0</v>
      </c>
      <c r="BA26" s="8">
        <f>Сравнение!CY26</f>
        <v>6572</v>
      </c>
    </row>
    <row r="27" spans="1:53">
      <c r="A27" s="5">
        <v>18</v>
      </c>
      <c r="B27" s="6">
        <v>140022</v>
      </c>
      <c r="C27" s="7" t="s">
        <v>72</v>
      </c>
      <c r="D27" s="8">
        <f>Сравнение!BB27</f>
        <v>10070</v>
      </c>
      <c r="E27" s="8">
        <f>Сравнение!BC27</f>
        <v>948</v>
      </c>
      <c r="F27" s="8">
        <f>Сравнение!BD27</f>
        <v>194</v>
      </c>
      <c r="G27" s="8">
        <f>Сравнение!BE27</f>
        <v>759</v>
      </c>
      <c r="H27" s="8">
        <f>Сравнение!BF27</f>
        <v>1453</v>
      </c>
      <c r="I27" s="8">
        <f>Сравнение!BG27</f>
        <v>96</v>
      </c>
      <c r="J27" s="8">
        <f>Сравнение!BH27</f>
        <v>0</v>
      </c>
      <c r="K27" s="8">
        <f>Сравнение!BI27</f>
        <v>7</v>
      </c>
      <c r="L27" s="8">
        <f>Сравнение!BJ27</f>
        <v>7669</v>
      </c>
      <c r="M27" s="8">
        <f>Сравнение!BK27</f>
        <v>3223</v>
      </c>
      <c r="N27" s="8">
        <f>Сравнение!BL27</f>
        <v>59</v>
      </c>
      <c r="O27" s="8">
        <f>Сравнение!BM27</f>
        <v>146</v>
      </c>
      <c r="P27" s="8">
        <f>Сравнение!BN27</f>
        <v>1551</v>
      </c>
      <c r="Q27" s="8">
        <f>Сравнение!BO27</f>
        <v>416</v>
      </c>
      <c r="R27" s="8">
        <f>Сравнение!BP27</f>
        <v>218</v>
      </c>
      <c r="S27" s="8">
        <f>Сравнение!BQ27</f>
        <v>198</v>
      </c>
      <c r="T27" s="8">
        <f>Сравнение!BR27</f>
        <v>1197</v>
      </c>
      <c r="U27" s="8">
        <f>Сравнение!BS27</f>
        <v>322</v>
      </c>
      <c r="V27" s="8">
        <f>Сравнение!BT27</f>
        <v>720</v>
      </c>
      <c r="W27" s="8">
        <f>Сравнение!BU27</f>
        <v>204</v>
      </c>
      <c r="X27" s="8">
        <f>Сравнение!BV27</f>
        <v>267</v>
      </c>
      <c r="Y27" s="8">
        <f>Сравнение!BW27</f>
        <v>66</v>
      </c>
      <c r="Z27" s="8">
        <f>Сравнение!BX27</f>
        <v>0</v>
      </c>
      <c r="AA27" s="8">
        <f>Сравнение!BY27</f>
        <v>0</v>
      </c>
      <c r="AB27" s="8">
        <f>Сравнение!BZ27</f>
        <v>210</v>
      </c>
      <c r="AC27" s="8">
        <f>Сравнение!CA27</f>
        <v>52</v>
      </c>
      <c r="AD27" s="8">
        <f>Сравнение!CB27</f>
        <v>64</v>
      </c>
      <c r="AE27" s="8">
        <f>Сравнение!CC27</f>
        <v>3</v>
      </c>
      <c r="AF27" s="8">
        <f>Сравнение!CD27</f>
        <v>61</v>
      </c>
      <c r="AG27" s="8">
        <f>Сравнение!CE27</f>
        <v>0</v>
      </c>
      <c r="AH27" s="8">
        <f>Сравнение!CF27</f>
        <v>0</v>
      </c>
      <c r="AI27" s="8">
        <f>Сравнение!CG27</f>
        <v>0</v>
      </c>
      <c r="AJ27" s="8">
        <f>Сравнение!CH27</f>
        <v>0</v>
      </c>
      <c r="AK27" s="8">
        <f>Сравнение!CI27</f>
        <v>0</v>
      </c>
      <c r="AL27" s="8">
        <f>Сравнение!CJ27</f>
        <v>0</v>
      </c>
      <c r="AM27" s="8">
        <f>Сравнение!CK27</f>
        <v>397.35611811972507</v>
      </c>
      <c r="AN27" s="8">
        <f>Сравнение!CL27</f>
        <v>0</v>
      </c>
      <c r="AO27" s="8">
        <f>Сравнение!CM27</f>
        <v>0</v>
      </c>
      <c r="AP27" s="8">
        <f>Сравнение!CN27</f>
        <v>0</v>
      </c>
      <c r="AQ27" s="8">
        <f>Сравнение!CO27</f>
        <v>0</v>
      </c>
      <c r="AR27" s="8">
        <f>Сравнение!CP27</f>
        <v>0</v>
      </c>
      <c r="AS27" s="8">
        <f>Сравнение!CQ27</f>
        <v>0</v>
      </c>
      <c r="AT27" s="8">
        <f>Сравнение!CR27</f>
        <v>138</v>
      </c>
      <c r="AU27" s="8">
        <f>Сравнение!CS27</f>
        <v>0</v>
      </c>
      <c r="AV27" s="8">
        <f>Сравнение!CT27</f>
        <v>0</v>
      </c>
      <c r="AW27" s="8">
        <f>Сравнение!CU27</f>
        <v>0</v>
      </c>
      <c r="AX27" s="8">
        <f>Сравнение!CV27</f>
        <v>0</v>
      </c>
      <c r="AY27" s="8">
        <f>Сравнение!CW27</f>
        <v>0</v>
      </c>
      <c r="AZ27" s="8">
        <f>Сравнение!CX27</f>
        <v>0</v>
      </c>
      <c r="BA27" s="8">
        <f>Сравнение!CY27</f>
        <v>938</v>
      </c>
    </row>
    <row r="28" spans="1:53">
      <c r="A28" s="5">
        <v>19</v>
      </c>
      <c r="B28" s="6">
        <v>140027</v>
      </c>
      <c r="C28" s="7" t="s">
        <v>73</v>
      </c>
      <c r="D28" s="8">
        <f>Сравнение!BB28</f>
        <v>57961</v>
      </c>
      <c r="E28" s="8">
        <f>Сравнение!BC28</f>
        <v>6036</v>
      </c>
      <c r="F28" s="8">
        <f>Сравнение!BD28</f>
        <v>1110</v>
      </c>
      <c r="G28" s="8">
        <f>Сравнение!BE28</f>
        <v>4926</v>
      </c>
      <c r="H28" s="8">
        <f>Сравнение!BF28</f>
        <v>8607</v>
      </c>
      <c r="I28" s="8">
        <f>Сравнение!BG28</f>
        <v>1065</v>
      </c>
      <c r="J28" s="8">
        <f>Сравнение!BH28</f>
        <v>0</v>
      </c>
      <c r="K28" s="8">
        <f>Сравнение!BI28</f>
        <v>79</v>
      </c>
      <c r="L28" s="8">
        <f>Сравнение!BJ28</f>
        <v>43318</v>
      </c>
      <c r="M28" s="8">
        <f>Сравнение!BK28</f>
        <v>18551</v>
      </c>
      <c r="N28" s="8">
        <f>Сравнение!BL28</f>
        <v>342</v>
      </c>
      <c r="O28" s="8">
        <f>Сравнение!BM28</f>
        <v>667</v>
      </c>
      <c r="P28" s="8">
        <f>Сравнение!BN28</f>
        <v>8927</v>
      </c>
      <c r="Q28" s="8">
        <f>Сравнение!BO28</f>
        <v>3143</v>
      </c>
      <c r="R28" s="8">
        <f>Сравнение!BP28</f>
        <v>1575</v>
      </c>
      <c r="S28" s="8">
        <f>Сравнение!BQ28</f>
        <v>1568</v>
      </c>
      <c r="T28" s="8">
        <f>Сравнение!BR28</f>
        <v>6072</v>
      </c>
      <c r="U28" s="8">
        <f>Сравнение!BS28</f>
        <v>1639</v>
      </c>
      <c r="V28" s="8">
        <f>Сравнение!BT28</f>
        <v>3734</v>
      </c>
      <c r="W28" s="8">
        <f>Сравнение!BU28</f>
        <v>1055</v>
      </c>
      <c r="X28" s="8">
        <f>Сравнение!BV28</f>
        <v>1318</v>
      </c>
      <c r="Y28" s="8">
        <f>Сравнение!BW28</f>
        <v>329</v>
      </c>
      <c r="Z28" s="8">
        <f>Сравнение!BX28</f>
        <v>0</v>
      </c>
      <c r="AA28" s="8">
        <f>Сравнение!BY28</f>
        <v>0</v>
      </c>
      <c r="AB28" s="8">
        <f>Сравнение!BZ28</f>
        <v>1020</v>
      </c>
      <c r="AC28" s="8">
        <f>Сравнение!CA28</f>
        <v>255</v>
      </c>
      <c r="AD28" s="8">
        <f>Сравнение!CB28</f>
        <v>373</v>
      </c>
      <c r="AE28" s="8">
        <f>Сравнение!CC28</f>
        <v>20</v>
      </c>
      <c r="AF28" s="8">
        <f>Сравнение!CD28</f>
        <v>353</v>
      </c>
      <c r="AG28" s="8">
        <f>Сравнение!CE28</f>
        <v>3528</v>
      </c>
      <c r="AH28" s="8">
        <f>Сравнение!CF28</f>
        <v>0</v>
      </c>
      <c r="AI28" s="8">
        <f>Сравнение!CG28</f>
        <v>0</v>
      </c>
      <c r="AJ28" s="8">
        <f>Сравнение!CH28</f>
        <v>2598</v>
      </c>
      <c r="AK28" s="8">
        <f>Сравнение!CI28</f>
        <v>554</v>
      </c>
      <c r="AL28" s="8">
        <f>Сравнение!CJ28</f>
        <v>44</v>
      </c>
      <c r="AM28" s="8">
        <f>Сравнение!CK28</f>
        <v>2287.20707299079</v>
      </c>
      <c r="AN28" s="8">
        <f>Сравнение!CL28</f>
        <v>20</v>
      </c>
      <c r="AO28" s="8">
        <f>Сравнение!CM28</f>
        <v>0</v>
      </c>
      <c r="AP28" s="8">
        <f>Сравнение!CN28</f>
        <v>0</v>
      </c>
      <c r="AQ28" s="8">
        <f>Сравнение!CO28</f>
        <v>0</v>
      </c>
      <c r="AR28" s="8">
        <f>Сравнение!CP28</f>
        <v>0</v>
      </c>
      <c r="AS28" s="8">
        <f>Сравнение!CQ28</f>
        <v>0</v>
      </c>
      <c r="AT28" s="8">
        <f>Сравнение!CR28</f>
        <v>793</v>
      </c>
      <c r="AU28" s="8">
        <f>Сравнение!CS28</f>
        <v>0</v>
      </c>
      <c r="AV28" s="8">
        <f>Сравнение!CT28</f>
        <v>0</v>
      </c>
      <c r="AW28" s="8">
        <f>Сравнение!CU28</f>
        <v>0</v>
      </c>
      <c r="AX28" s="8">
        <f>Сравнение!CV28</f>
        <v>0</v>
      </c>
      <c r="AY28" s="8">
        <f>Сравнение!CW28</f>
        <v>0</v>
      </c>
      <c r="AZ28" s="8">
        <f>Сравнение!CX28</f>
        <v>0</v>
      </c>
      <c r="BA28" s="8">
        <f>Сравнение!CY28</f>
        <v>5391</v>
      </c>
    </row>
    <row r="29" spans="1:53">
      <c r="A29" s="5">
        <v>20</v>
      </c>
      <c r="B29" s="6">
        <v>140023</v>
      </c>
      <c r="C29" s="7" t="s">
        <v>74</v>
      </c>
      <c r="D29" s="8">
        <f>Сравнение!BB29</f>
        <v>191525</v>
      </c>
      <c r="E29" s="8">
        <f>Сравнение!BC29</f>
        <v>15090</v>
      </c>
      <c r="F29" s="8">
        <f>Сравнение!BD29</f>
        <v>3712</v>
      </c>
      <c r="G29" s="8">
        <f>Сравнение!BE29</f>
        <v>10378</v>
      </c>
      <c r="H29" s="8">
        <f>Сравнение!BF29</f>
        <v>29791</v>
      </c>
      <c r="I29" s="8">
        <f>Сравнение!BG29</f>
        <v>3264</v>
      </c>
      <c r="J29" s="8">
        <f>Сравнение!BH29</f>
        <v>100</v>
      </c>
      <c r="K29" s="8">
        <f>Сравнение!BI29</f>
        <v>50</v>
      </c>
      <c r="L29" s="8">
        <f>Сравнение!BJ29</f>
        <v>146644</v>
      </c>
      <c r="M29" s="8">
        <f>Сравнение!BK29</f>
        <v>56955</v>
      </c>
      <c r="N29" s="8">
        <f>Сравнение!BL29</f>
        <v>1097</v>
      </c>
      <c r="O29" s="8">
        <f>Сравнение!BM29</f>
        <v>1970</v>
      </c>
      <c r="P29" s="8">
        <f>Сравнение!BN29</f>
        <v>28731</v>
      </c>
      <c r="Q29" s="8">
        <f>Сравнение!BO29</f>
        <v>9467</v>
      </c>
      <c r="R29" s="8">
        <f>Сравнение!BP29</f>
        <v>4884</v>
      </c>
      <c r="S29" s="8">
        <f>Сравнение!BQ29</f>
        <v>4583</v>
      </c>
      <c r="T29" s="8">
        <f>Сравнение!BR29</f>
        <v>14020</v>
      </c>
      <c r="U29" s="8">
        <f>Сравнение!BS29</f>
        <v>3785</v>
      </c>
      <c r="V29" s="8">
        <f>Сравнение!BT29</f>
        <v>9043</v>
      </c>
      <c r="W29" s="8">
        <f>Сравнение!BU29</f>
        <v>2542</v>
      </c>
      <c r="X29" s="8">
        <f>Сравнение!BV29</f>
        <v>3331</v>
      </c>
      <c r="Y29" s="8">
        <f>Сравнение!BW29</f>
        <v>832</v>
      </c>
      <c r="Z29" s="8">
        <f>Сравнение!BX29</f>
        <v>0</v>
      </c>
      <c r="AA29" s="8">
        <f>Сравнение!BY29</f>
        <v>0</v>
      </c>
      <c r="AB29" s="8">
        <f>Сравнение!BZ29</f>
        <v>1646</v>
      </c>
      <c r="AC29" s="8">
        <f>Сравнение!CA29</f>
        <v>411</v>
      </c>
      <c r="AD29" s="8">
        <f>Сравнение!CB29</f>
        <v>1146</v>
      </c>
      <c r="AE29" s="8">
        <f>Сравнение!CC29</f>
        <v>62</v>
      </c>
      <c r="AF29" s="8">
        <f>Сравнение!CD29</f>
        <v>1084</v>
      </c>
      <c r="AG29" s="8">
        <f>Сравнение!CE29</f>
        <v>3297</v>
      </c>
      <c r="AH29" s="8">
        <f>Сравнение!CF29</f>
        <v>0</v>
      </c>
      <c r="AI29" s="8">
        <f>Сравнение!CG29</f>
        <v>0</v>
      </c>
      <c r="AJ29" s="8">
        <f>Сравнение!CH29</f>
        <v>1869</v>
      </c>
      <c r="AK29" s="8">
        <f>Сравнение!CI29</f>
        <v>392</v>
      </c>
      <c r="AL29" s="8">
        <f>Сравнение!CJ29</f>
        <v>32</v>
      </c>
      <c r="AM29" s="8">
        <f>Сравнение!CK29</f>
        <v>7022.0259190106644</v>
      </c>
      <c r="AN29" s="8">
        <f>Сравнение!CL29</f>
        <v>38</v>
      </c>
      <c r="AO29" s="8">
        <f>Сравнение!CM29</f>
        <v>205</v>
      </c>
      <c r="AP29" s="8">
        <f>Сравнение!CN29</f>
        <v>0</v>
      </c>
      <c r="AQ29" s="8">
        <f>Сравнение!CO29</f>
        <v>0</v>
      </c>
      <c r="AR29" s="8">
        <f>Сравнение!CP29</f>
        <v>0</v>
      </c>
      <c r="AS29" s="8">
        <f>Сравнение!CQ29</f>
        <v>0</v>
      </c>
      <c r="AT29" s="8">
        <f>Сравнение!CR29</f>
        <v>2000</v>
      </c>
      <c r="AU29" s="8">
        <f>Сравнение!CS29</f>
        <v>0</v>
      </c>
      <c r="AV29" s="8">
        <f>Сравнение!CT29</f>
        <v>19</v>
      </c>
      <c r="AW29" s="8">
        <f>Сравнение!CU29</f>
        <v>0</v>
      </c>
      <c r="AX29" s="8">
        <f>Сравнение!CV29</f>
        <v>0</v>
      </c>
      <c r="AY29" s="8">
        <f>Сравнение!CW29</f>
        <v>0</v>
      </c>
      <c r="AZ29" s="8">
        <f>Сравнение!CX29</f>
        <v>0</v>
      </c>
      <c r="BA29" s="8">
        <f>Сравнение!CY29</f>
        <v>15000</v>
      </c>
    </row>
    <row r="30" spans="1:53">
      <c r="A30" s="5">
        <v>21</v>
      </c>
      <c r="B30" s="6">
        <v>140028</v>
      </c>
      <c r="C30" s="7" t="s">
        <v>75</v>
      </c>
      <c r="D30" s="8">
        <f>Сравнение!BB30</f>
        <v>9817</v>
      </c>
      <c r="E30" s="8">
        <f>Сравнение!BC30</f>
        <v>659</v>
      </c>
      <c r="F30" s="8">
        <f>Сравнение!BD30</f>
        <v>186</v>
      </c>
      <c r="G30" s="8">
        <f>Сравнение!BE30</f>
        <v>614</v>
      </c>
      <c r="H30" s="8">
        <f>Сравнение!BF30</f>
        <v>1547</v>
      </c>
      <c r="I30" s="8">
        <f>Сравнение!BG30</f>
        <v>94</v>
      </c>
      <c r="J30" s="8">
        <f>Сравнение!BH30</f>
        <v>0</v>
      </c>
      <c r="K30" s="8">
        <f>Сравнение!BI30</f>
        <v>18</v>
      </c>
      <c r="L30" s="8">
        <f>Сравнение!BJ30</f>
        <v>7629</v>
      </c>
      <c r="M30" s="8">
        <f>Сравнение!BK30</f>
        <v>3142</v>
      </c>
      <c r="N30" s="8">
        <f>Сравнение!BL30</f>
        <v>58</v>
      </c>
      <c r="O30" s="8">
        <f>Сравнение!BM30</f>
        <v>143</v>
      </c>
      <c r="P30" s="8">
        <f>Сравнение!BN30</f>
        <v>1125</v>
      </c>
      <c r="Q30" s="8">
        <f>Сравнение!BO30</f>
        <v>403</v>
      </c>
      <c r="R30" s="8">
        <f>Сравнение!BP30</f>
        <v>209</v>
      </c>
      <c r="S30" s="8">
        <f>Сравнение!BQ30</f>
        <v>194</v>
      </c>
      <c r="T30" s="8">
        <f>Сравнение!BR30</f>
        <v>982</v>
      </c>
      <c r="U30" s="8">
        <f>Сравнение!BS30</f>
        <v>264</v>
      </c>
      <c r="V30" s="8">
        <f>Сравнение!BT30</f>
        <v>675</v>
      </c>
      <c r="W30" s="8">
        <f>Сравнение!BU30</f>
        <v>188</v>
      </c>
      <c r="X30" s="8">
        <f>Сравнение!BV30</f>
        <v>209</v>
      </c>
      <c r="Y30" s="8">
        <f>Сравнение!BW30</f>
        <v>52</v>
      </c>
      <c r="Z30" s="8">
        <f>Сравнение!BX30</f>
        <v>0</v>
      </c>
      <c r="AA30" s="8">
        <f>Сравнение!BY30</f>
        <v>0</v>
      </c>
      <c r="AB30" s="8">
        <f>Сравнение!BZ30</f>
        <v>98</v>
      </c>
      <c r="AC30" s="8">
        <f>Сравнение!CA30</f>
        <v>24</v>
      </c>
      <c r="AD30" s="8">
        <f>Сравнение!CB30</f>
        <v>63</v>
      </c>
      <c r="AE30" s="8">
        <f>Сравнение!CC30</f>
        <v>3</v>
      </c>
      <c r="AF30" s="8">
        <f>Сравнение!CD30</f>
        <v>60</v>
      </c>
      <c r="AG30" s="8">
        <f>Сравнение!CE30</f>
        <v>0</v>
      </c>
      <c r="AH30" s="8">
        <f>Сравнение!CF30</f>
        <v>0</v>
      </c>
      <c r="AI30" s="8">
        <f>Сравнение!CG30</f>
        <v>0</v>
      </c>
      <c r="AJ30" s="8">
        <f>Сравнение!CH30</f>
        <v>0</v>
      </c>
      <c r="AK30" s="8">
        <f>Сравнение!CI30</f>
        <v>0</v>
      </c>
      <c r="AL30" s="8">
        <f>Сравнение!CJ30</f>
        <v>0</v>
      </c>
      <c r="AM30" s="8">
        <f>Сравнение!CK30</f>
        <v>387.38621273060454</v>
      </c>
      <c r="AN30" s="8">
        <f>Сравнение!CL30</f>
        <v>0</v>
      </c>
      <c r="AO30" s="8">
        <f>Сравнение!CM30</f>
        <v>0</v>
      </c>
      <c r="AP30" s="8">
        <f>Сравнение!CN30</f>
        <v>0</v>
      </c>
      <c r="AQ30" s="8">
        <f>Сравнение!CO30</f>
        <v>0</v>
      </c>
      <c r="AR30" s="8">
        <f>Сравнение!CP30</f>
        <v>0</v>
      </c>
      <c r="AS30" s="8">
        <f>Сравнение!CQ30</f>
        <v>0</v>
      </c>
      <c r="AT30" s="8">
        <f>Сравнение!CR30</f>
        <v>134</v>
      </c>
      <c r="AU30" s="8">
        <f>Сравнение!CS30</f>
        <v>0</v>
      </c>
      <c r="AV30" s="8">
        <f>Сравнение!CT30</f>
        <v>0</v>
      </c>
      <c r="AW30" s="8">
        <f>Сравнение!CU30</f>
        <v>0</v>
      </c>
      <c r="AX30" s="8">
        <f>Сравнение!CV30</f>
        <v>0</v>
      </c>
      <c r="AY30" s="8">
        <f>Сравнение!CW30</f>
        <v>0</v>
      </c>
      <c r="AZ30" s="8">
        <f>Сравнение!CX30</f>
        <v>0</v>
      </c>
      <c r="BA30" s="8">
        <f>Сравнение!CY30</f>
        <v>912</v>
      </c>
    </row>
    <row r="31" spans="1:53">
      <c r="A31" s="5">
        <v>22</v>
      </c>
      <c r="B31" s="6">
        <v>140016</v>
      </c>
      <c r="C31" s="7" t="s">
        <v>76</v>
      </c>
      <c r="D31" s="8">
        <f>Сравнение!BB31</f>
        <v>60050</v>
      </c>
      <c r="E31" s="8">
        <f>Сравнение!BC31</f>
        <v>6140</v>
      </c>
      <c r="F31" s="8">
        <f>Сравнение!BD31</f>
        <v>1099</v>
      </c>
      <c r="G31" s="8">
        <f>Сравнение!BE31</f>
        <v>5041</v>
      </c>
      <c r="H31" s="8">
        <f>Сравнение!BF31</f>
        <v>9277</v>
      </c>
      <c r="I31" s="8">
        <f>Сравнение!BG31</f>
        <v>1119</v>
      </c>
      <c r="J31" s="8">
        <f>Сравнение!BH31</f>
        <v>0</v>
      </c>
      <c r="K31" s="8">
        <f>Сравнение!BI31</f>
        <v>60</v>
      </c>
      <c r="L31" s="8">
        <f>Сравнение!BJ31</f>
        <v>44633</v>
      </c>
      <c r="M31" s="8">
        <f>Сравнение!BK31</f>
        <v>19220</v>
      </c>
      <c r="N31" s="8">
        <f>Сравнение!BL31</f>
        <v>354</v>
      </c>
      <c r="O31" s="8">
        <f>Сравнение!BM31</f>
        <v>690</v>
      </c>
      <c r="P31" s="8">
        <f>Сравнение!BN31</f>
        <v>8740</v>
      </c>
      <c r="Q31" s="8">
        <f>Сравнение!BO31</f>
        <v>3234</v>
      </c>
      <c r="R31" s="8">
        <f>Сравнение!BP31</f>
        <v>1620</v>
      </c>
      <c r="S31" s="8">
        <f>Сравнение!BQ31</f>
        <v>1614</v>
      </c>
      <c r="T31" s="8">
        <f>Сравнение!BR31</f>
        <v>5782</v>
      </c>
      <c r="U31" s="8">
        <f>Сравнение!BS31</f>
        <v>1560</v>
      </c>
      <c r="V31" s="8">
        <f>Сравнение!BT31</f>
        <v>3344</v>
      </c>
      <c r="W31" s="8">
        <f>Сравнение!BU31</f>
        <v>952</v>
      </c>
      <c r="X31" s="8">
        <f>Сравнение!BV31</f>
        <v>1479</v>
      </c>
      <c r="Y31" s="8">
        <f>Сравнение!BW31</f>
        <v>369</v>
      </c>
      <c r="Z31" s="8">
        <f>Сравнение!BX31</f>
        <v>0</v>
      </c>
      <c r="AA31" s="8">
        <f>Сравнение!BY31</f>
        <v>0</v>
      </c>
      <c r="AB31" s="8">
        <f>Сравнение!BZ31</f>
        <v>959</v>
      </c>
      <c r="AC31" s="8">
        <f>Сравнение!CA31</f>
        <v>239</v>
      </c>
      <c r="AD31" s="8">
        <f>Сравнение!CB31</f>
        <v>387</v>
      </c>
      <c r="AE31" s="8">
        <f>Сравнение!CC31</f>
        <v>21</v>
      </c>
      <c r="AF31" s="8">
        <f>Сравнение!CD31</f>
        <v>366</v>
      </c>
      <c r="AG31" s="8">
        <f>Сравнение!CE31</f>
        <v>0</v>
      </c>
      <c r="AH31" s="8">
        <f>Сравнение!CF31</f>
        <v>0</v>
      </c>
      <c r="AI31" s="8">
        <f>Сравнение!CG31</f>
        <v>0</v>
      </c>
      <c r="AJ31" s="8">
        <f>Сравнение!CH31</f>
        <v>0</v>
      </c>
      <c r="AK31" s="8">
        <f>Сравнение!CI31</f>
        <v>0</v>
      </c>
      <c r="AL31" s="8">
        <f>Сравнение!CJ31</f>
        <v>0</v>
      </c>
      <c r="AM31" s="8">
        <f>Сравнение!CK31</f>
        <v>2369.6249575408528</v>
      </c>
      <c r="AN31" s="8">
        <f>Сравнение!CL31</f>
        <v>3</v>
      </c>
      <c r="AO31" s="8">
        <f>Сравнение!CM31</f>
        <v>0</v>
      </c>
      <c r="AP31" s="8">
        <f>Сравнение!CN31</f>
        <v>0</v>
      </c>
      <c r="AQ31" s="8">
        <f>Сравнение!CO31</f>
        <v>0</v>
      </c>
      <c r="AR31" s="8">
        <f>Сравнение!CP31</f>
        <v>0</v>
      </c>
      <c r="AS31" s="8">
        <f>Сравнение!CQ31</f>
        <v>0</v>
      </c>
      <c r="AT31" s="8">
        <f>Сравнение!CR31</f>
        <v>779</v>
      </c>
      <c r="AU31" s="8">
        <f>Сравнение!CS31</f>
        <v>0</v>
      </c>
      <c r="AV31" s="8">
        <f>Сравнение!CT31</f>
        <v>0</v>
      </c>
      <c r="AW31" s="8">
        <f>Сравнение!CU31</f>
        <v>0</v>
      </c>
      <c r="AX31" s="8">
        <f>Сравнение!CV31</f>
        <v>0</v>
      </c>
      <c r="AY31" s="8">
        <f>Сравнение!CW31</f>
        <v>0</v>
      </c>
      <c r="AZ31" s="8">
        <f>Сравнение!CX31</f>
        <v>0</v>
      </c>
      <c r="BA31" s="8">
        <f>Сравнение!CY31</f>
        <v>4071</v>
      </c>
    </row>
    <row r="32" spans="1:53">
      <c r="A32" s="5">
        <v>23</v>
      </c>
      <c r="B32" s="6">
        <v>140029</v>
      </c>
      <c r="C32" s="7" t="s">
        <v>77</v>
      </c>
      <c r="D32" s="8">
        <f>Сравнение!BB32</f>
        <v>18839</v>
      </c>
      <c r="E32" s="8">
        <f>Сравнение!BC32</f>
        <v>1422</v>
      </c>
      <c r="F32" s="8">
        <f>Сравнение!BD32</f>
        <v>362</v>
      </c>
      <c r="G32" s="8">
        <f>Сравнение!BE32</f>
        <v>1060</v>
      </c>
      <c r="H32" s="8">
        <f>Сравнение!BF32</f>
        <v>3497</v>
      </c>
      <c r="I32" s="8">
        <f>Сравнение!BG32</f>
        <v>347</v>
      </c>
      <c r="J32" s="8">
        <f>Сравнение!BH32</f>
        <v>45</v>
      </c>
      <c r="K32" s="8">
        <f>Сравнение!BI32</f>
        <v>26</v>
      </c>
      <c r="L32" s="8">
        <f>Сравнение!BJ32</f>
        <v>13920</v>
      </c>
      <c r="M32" s="8">
        <f>Сравнение!BK32</f>
        <v>6030</v>
      </c>
      <c r="N32" s="8">
        <f>Сравнение!BL32</f>
        <v>111</v>
      </c>
      <c r="O32" s="8">
        <f>Сравнение!BM32</f>
        <v>241</v>
      </c>
      <c r="P32" s="8">
        <f>Сравнение!BN32</f>
        <v>2902</v>
      </c>
      <c r="Q32" s="8">
        <f>Сравнение!BO32</f>
        <v>937</v>
      </c>
      <c r="R32" s="8">
        <f>Сравнение!BP32</f>
        <v>485</v>
      </c>
      <c r="S32" s="8">
        <f>Сравнение!BQ32</f>
        <v>452</v>
      </c>
      <c r="T32" s="8">
        <f>Сравнение!BR32</f>
        <v>1512</v>
      </c>
      <c r="U32" s="8">
        <f>Сравнение!BS32</f>
        <v>408</v>
      </c>
      <c r="V32" s="8">
        <f>Сравнение!BT32</f>
        <v>864</v>
      </c>
      <c r="W32" s="8">
        <f>Сравнение!BU32</f>
        <v>247</v>
      </c>
      <c r="X32" s="8">
        <f>Сравнение!BV32</f>
        <v>431</v>
      </c>
      <c r="Y32" s="8">
        <f>Сравнение!BW32</f>
        <v>107</v>
      </c>
      <c r="Z32" s="8">
        <f>Сравнение!BX32</f>
        <v>0</v>
      </c>
      <c r="AA32" s="8">
        <f>Сравнение!BY32</f>
        <v>0</v>
      </c>
      <c r="AB32" s="8">
        <f>Сравнение!BZ32</f>
        <v>217</v>
      </c>
      <c r="AC32" s="8">
        <f>Сравнение!CA32</f>
        <v>54</v>
      </c>
      <c r="AD32" s="8">
        <f>Сравнение!CB32</f>
        <v>122</v>
      </c>
      <c r="AE32" s="8">
        <f>Сравнение!CC32</f>
        <v>7</v>
      </c>
      <c r="AF32" s="8">
        <f>Сравнение!CD32</f>
        <v>115</v>
      </c>
      <c r="AG32" s="8">
        <f>Сравнение!CE32</f>
        <v>0</v>
      </c>
      <c r="AH32" s="8">
        <f>Сравнение!CF32</f>
        <v>0</v>
      </c>
      <c r="AI32" s="8">
        <f>Сравнение!CG32</f>
        <v>0</v>
      </c>
      <c r="AJ32" s="8">
        <f>Сравнение!CH32</f>
        <v>0</v>
      </c>
      <c r="AK32" s="8">
        <f>Сравнение!CI32</f>
        <v>0</v>
      </c>
      <c r="AL32" s="8">
        <f>Сравнение!CJ32</f>
        <v>0</v>
      </c>
      <c r="AM32" s="8">
        <f>Сравнение!CK32</f>
        <v>790</v>
      </c>
      <c r="AN32" s="8">
        <f>Сравнение!CL32</f>
        <v>0</v>
      </c>
      <c r="AO32" s="8">
        <f>Сравнение!CM32</f>
        <v>0</v>
      </c>
      <c r="AP32" s="8">
        <f>Сравнение!CN32</f>
        <v>0</v>
      </c>
      <c r="AQ32" s="8">
        <f>Сравнение!CO32</f>
        <v>0</v>
      </c>
      <c r="AR32" s="8">
        <f>Сравнение!CP32</f>
        <v>0</v>
      </c>
      <c r="AS32" s="8">
        <f>Сравнение!CQ32</f>
        <v>0</v>
      </c>
      <c r="AT32" s="8">
        <f>Сравнение!CR32</f>
        <v>181</v>
      </c>
      <c r="AU32" s="8">
        <f>Сравнение!CS32</f>
        <v>0</v>
      </c>
      <c r="AV32" s="8">
        <f>Сравнение!CT32</f>
        <v>0</v>
      </c>
      <c r="AW32" s="8">
        <f>Сравнение!CU32</f>
        <v>0</v>
      </c>
      <c r="AX32" s="8">
        <f>Сравнение!CV32</f>
        <v>0</v>
      </c>
      <c r="AY32" s="8">
        <f>Сравнение!CW32</f>
        <v>0</v>
      </c>
      <c r="AZ32" s="8">
        <f>Сравнение!CX32</f>
        <v>0</v>
      </c>
      <c r="BA32" s="8">
        <f>Сравнение!CY32</f>
        <v>1707</v>
      </c>
    </row>
    <row r="33" spans="1:53">
      <c r="A33" s="5">
        <v>24</v>
      </c>
      <c r="B33" s="6">
        <v>140030</v>
      </c>
      <c r="C33" s="7" t="s">
        <v>78</v>
      </c>
      <c r="D33" s="8">
        <f>Сравнение!BB33</f>
        <v>54769</v>
      </c>
      <c r="E33" s="8">
        <f>Сравнение!BC33</f>
        <v>4746</v>
      </c>
      <c r="F33" s="8">
        <f>Сравнение!BD33</f>
        <v>1010</v>
      </c>
      <c r="G33" s="8">
        <f>Сравнение!BE33</f>
        <v>3597</v>
      </c>
      <c r="H33" s="8">
        <f>Сравнение!BF33</f>
        <v>9376</v>
      </c>
      <c r="I33" s="8">
        <f>Сравнение!BG33</f>
        <v>1016</v>
      </c>
      <c r="J33" s="8">
        <f>Сравнение!BH33</f>
        <v>113</v>
      </c>
      <c r="K33" s="8">
        <f>Сравнение!BI33</f>
        <v>74</v>
      </c>
      <c r="L33" s="8">
        <f>Сравнение!BJ33</f>
        <v>40647</v>
      </c>
      <c r="M33" s="8">
        <f>Сравнение!BK33</f>
        <v>17530</v>
      </c>
      <c r="N33" s="8">
        <f>Сравнение!BL33</f>
        <v>323</v>
      </c>
      <c r="O33" s="8">
        <f>Сравнение!BM33</f>
        <v>632</v>
      </c>
      <c r="P33" s="8">
        <f>Сравнение!BN33</f>
        <v>8435</v>
      </c>
      <c r="Q33" s="8">
        <f>Сравнение!BO33</f>
        <v>2794</v>
      </c>
      <c r="R33" s="8">
        <f>Сравнение!BP33</f>
        <v>1431</v>
      </c>
      <c r="S33" s="8">
        <f>Сравнение!BQ33</f>
        <v>1363</v>
      </c>
      <c r="T33" s="8">
        <f>Сравнение!BR33</f>
        <v>6031</v>
      </c>
      <c r="U33" s="8">
        <f>Сравнение!BS33</f>
        <v>1627</v>
      </c>
      <c r="V33" s="8">
        <f>Сравнение!BT33</f>
        <v>3947</v>
      </c>
      <c r="W33" s="8">
        <f>Сравнение!BU33</f>
        <v>1107</v>
      </c>
      <c r="X33" s="8">
        <f>Сравнение!BV33</f>
        <v>1309</v>
      </c>
      <c r="Y33" s="8">
        <f>Сравнение!BW33</f>
        <v>327</v>
      </c>
      <c r="Z33" s="8">
        <f>Сравнение!BX33</f>
        <v>0</v>
      </c>
      <c r="AA33" s="8">
        <f>Сравнение!BY33</f>
        <v>0</v>
      </c>
      <c r="AB33" s="8">
        <f>Сравнение!BZ33</f>
        <v>775</v>
      </c>
      <c r="AC33" s="8">
        <f>Сравнение!CA33</f>
        <v>193</v>
      </c>
      <c r="AD33" s="8">
        <f>Сравнение!CB33</f>
        <v>353</v>
      </c>
      <c r="AE33" s="8">
        <f>Сравнение!CC33</f>
        <v>19</v>
      </c>
      <c r="AF33" s="8">
        <f>Сравнение!CD33</f>
        <v>334</v>
      </c>
      <c r="AG33" s="8">
        <f>Сравнение!CE33</f>
        <v>0</v>
      </c>
      <c r="AH33" s="8">
        <f>Сравнение!CF33</f>
        <v>0</v>
      </c>
      <c r="AI33" s="8">
        <f>Сравнение!CG33</f>
        <v>0</v>
      </c>
      <c r="AJ33" s="8">
        <f>Сравнение!CH33</f>
        <v>0</v>
      </c>
      <c r="AK33" s="8">
        <f>Сравнение!CI33</f>
        <v>0</v>
      </c>
      <c r="AL33" s="8">
        <f>Сравнение!CJ33</f>
        <v>0</v>
      </c>
      <c r="AM33" s="8">
        <f>Сравнение!CK33</f>
        <v>2236</v>
      </c>
      <c r="AN33" s="8">
        <f>Сравнение!CL33</f>
        <v>30</v>
      </c>
      <c r="AO33" s="8">
        <f>Сравнение!CM33</f>
        <v>0</v>
      </c>
      <c r="AP33" s="8">
        <f>Сравнение!CN33</f>
        <v>0</v>
      </c>
      <c r="AQ33" s="8">
        <f>Сравнение!CO33</f>
        <v>0</v>
      </c>
      <c r="AR33" s="8">
        <f>Сравнение!CP33</f>
        <v>0</v>
      </c>
      <c r="AS33" s="8">
        <f>Сравнение!CQ33</f>
        <v>0</v>
      </c>
      <c r="AT33" s="8">
        <f>Сравнение!CR33</f>
        <v>749</v>
      </c>
      <c r="AU33" s="8">
        <f>Сравнение!CS33</f>
        <v>0</v>
      </c>
      <c r="AV33" s="8">
        <f>Сравнение!CT33</f>
        <v>0</v>
      </c>
      <c r="AW33" s="8">
        <f>Сравнение!CU33</f>
        <v>0</v>
      </c>
      <c r="AX33" s="8">
        <f>Сравнение!CV33</f>
        <v>0</v>
      </c>
      <c r="AY33" s="8">
        <f>Сравнение!CW33</f>
        <v>0</v>
      </c>
      <c r="AZ33" s="8">
        <f>Сравнение!CX33</f>
        <v>0</v>
      </c>
      <c r="BA33" s="8">
        <f>Сравнение!CY33</f>
        <v>4517</v>
      </c>
    </row>
    <row r="34" spans="1:53">
      <c r="A34" s="5">
        <v>25</v>
      </c>
      <c r="B34" s="6">
        <v>140031</v>
      </c>
      <c r="C34" s="7" t="s">
        <v>79</v>
      </c>
      <c r="D34" s="8">
        <f>Сравнение!BB34</f>
        <v>11004</v>
      </c>
      <c r="E34" s="8">
        <f>Сравнение!BC34</f>
        <v>1127</v>
      </c>
      <c r="F34" s="8">
        <f>Сравнение!BD34</f>
        <v>234</v>
      </c>
      <c r="G34" s="8">
        <f>Сравнение!BE34</f>
        <v>893</v>
      </c>
      <c r="H34" s="8">
        <f>Сравнение!BF34</f>
        <v>1521</v>
      </c>
      <c r="I34" s="8">
        <f>Сравнение!BG34</f>
        <v>105</v>
      </c>
      <c r="J34" s="8">
        <f>Сравнение!BH34</f>
        <v>22</v>
      </c>
      <c r="K34" s="8">
        <f>Сравнение!BI34</f>
        <v>21</v>
      </c>
      <c r="L34" s="8">
        <f>Сравнение!BJ34</f>
        <v>8356</v>
      </c>
      <c r="M34" s="8">
        <f>Сравнение!BK34</f>
        <v>3522</v>
      </c>
      <c r="N34" s="8">
        <f>Сравнение!BL34</f>
        <v>65</v>
      </c>
      <c r="O34" s="8">
        <f>Сравнение!BM34</f>
        <v>156</v>
      </c>
      <c r="P34" s="8">
        <f>Сравнение!BN34</f>
        <v>1695</v>
      </c>
      <c r="Q34" s="8">
        <f>Сравнение!BO34</f>
        <v>458</v>
      </c>
      <c r="R34" s="8">
        <f>Сравнение!BP34</f>
        <v>240</v>
      </c>
      <c r="S34" s="8">
        <f>Сравнение!BQ34</f>
        <v>218</v>
      </c>
      <c r="T34" s="8">
        <f>Сравнение!BR34</f>
        <v>1239</v>
      </c>
      <c r="U34" s="8">
        <f>Сравнение!BS34</f>
        <v>333</v>
      </c>
      <c r="V34" s="8">
        <f>Сравнение!BT34</f>
        <v>681</v>
      </c>
      <c r="W34" s="8">
        <f>Сравнение!BU34</f>
        <v>194</v>
      </c>
      <c r="X34" s="8">
        <f>Сравнение!BV34</f>
        <v>262</v>
      </c>
      <c r="Y34" s="8">
        <f>Сравнение!BW34</f>
        <v>65</v>
      </c>
      <c r="Z34" s="8">
        <f>Сравнение!BX34</f>
        <v>0</v>
      </c>
      <c r="AA34" s="8">
        <f>Сравнение!BY34</f>
        <v>0</v>
      </c>
      <c r="AB34" s="8">
        <f>Сравнение!BZ34</f>
        <v>296</v>
      </c>
      <c r="AC34" s="8">
        <f>Сравнение!CA34</f>
        <v>74</v>
      </c>
      <c r="AD34" s="8">
        <f>Сравнение!CB34</f>
        <v>71</v>
      </c>
      <c r="AE34" s="8">
        <f>Сравнение!CC34</f>
        <v>4</v>
      </c>
      <c r="AF34" s="8">
        <f>Сравнение!CD34</f>
        <v>67</v>
      </c>
      <c r="AG34" s="8">
        <f>Сравнение!CE34</f>
        <v>0</v>
      </c>
      <c r="AH34" s="8">
        <f>Сравнение!CF34</f>
        <v>0</v>
      </c>
      <c r="AI34" s="8">
        <f>Сравнение!CG34</f>
        <v>0</v>
      </c>
      <c r="AJ34" s="8">
        <f>Сравнение!CH34</f>
        <v>0</v>
      </c>
      <c r="AK34" s="8">
        <f>Сравнение!CI34</f>
        <v>0</v>
      </c>
      <c r="AL34" s="8">
        <f>Сравнение!CJ34</f>
        <v>0</v>
      </c>
      <c r="AM34" s="8">
        <f>Сравнение!CK34</f>
        <v>434.24476805947097</v>
      </c>
      <c r="AN34" s="8">
        <f>Сравнение!CL34</f>
        <v>0</v>
      </c>
      <c r="AO34" s="8">
        <f>Сравнение!CM34</f>
        <v>0</v>
      </c>
      <c r="AP34" s="8">
        <f>Сравнение!CN34</f>
        <v>0</v>
      </c>
      <c r="AQ34" s="8">
        <f>Сравнение!CO34</f>
        <v>0</v>
      </c>
      <c r="AR34" s="8">
        <f>Сравнение!CP34</f>
        <v>0</v>
      </c>
      <c r="AS34" s="8">
        <f>Сравнение!CQ34</f>
        <v>0</v>
      </c>
      <c r="AT34" s="8">
        <f>Сравнение!CR34</f>
        <v>150</v>
      </c>
      <c r="AU34" s="8">
        <f>Сравнение!CS34</f>
        <v>0</v>
      </c>
      <c r="AV34" s="8">
        <f>Сравнение!CT34</f>
        <v>0</v>
      </c>
      <c r="AW34" s="8">
        <f>Сравнение!CU34</f>
        <v>0</v>
      </c>
      <c r="AX34" s="8">
        <f>Сравнение!CV34</f>
        <v>0</v>
      </c>
      <c r="AY34" s="8">
        <f>Сравнение!CW34</f>
        <v>0</v>
      </c>
      <c r="AZ34" s="8">
        <f>Сравнение!CX34</f>
        <v>0</v>
      </c>
      <c r="BA34" s="8">
        <f>Сравнение!CY34</f>
        <v>1024</v>
      </c>
    </row>
    <row r="35" spans="1:53">
      <c r="A35" s="5">
        <v>26</v>
      </c>
      <c r="B35" s="6">
        <v>140032</v>
      </c>
      <c r="C35" s="7" t="s">
        <v>80</v>
      </c>
      <c r="D35" s="8">
        <f>Сравнение!BB35</f>
        <v>16310</v>
      </c>
      <c r="E35" s="8">
        <f>Сравнение!BC35</f>
        <v>1372</v>
      </c>
      <c r="F35" s="8">
        <f>Сравнение!BD35</f>
        <v>265</v>
      </c>
      <c r="G35" s="8">
        <f>Сравнение!BE35</f>
        <v>1092</v>
      </c>
      <c r="H35" s="8">
        <f>Сравнение!BF35</f>
        <v>2612</v>
      </c>
      <c r="I35" s="8">
        <f>Сравнение!BG35</f>
        <v>155</v>
      </c>
      <c r="J35" s="8">
        <f>Сравнение!BH35</f>
        <v>0</v>
      </c>
      <c r="K35" s="8">
        <f>Сравнение!BI35</f>
        <v>26</v>
      </c>
      <c r="L35" s="8">
        <f>Сравнение!BJ35</f>
        <v>12326</v>
      </c>
      <c r="M35" s="8">
        <f>Сравнение!BK35</f>
        <v>5220</v>
      </c>
      <c r="N35" s="8">
        <f>Сравнение!BL35</f>
        <v>96</v>
      </c>
      <c r="O35" s="8">
        <f>Сравнение!BM35</f>
        <v>214</v>
      </c>
      <c r="P35" s="8">
        <f>Сравнение!BN35</f>
        <v>2512</v>
      </c>
      <c r="Q35" s="8">
        <f>Сравнение!BO35</f>
        <v>656</v>
      </c>
      <c r="R35" s="8">
        <f>Сравнение!BP35</f>
        <v>335</v>
      </c>
      <c r="S35" s="8">
        <f>Сравнение!BQ35</f>
        <v>321</v>
      </c>
      <c r="T35" s="8">
        <f>Сравнение!BR35</f>
        <v>1426</v>
      </c>
      <c r="U35" s="8">
        <f>Сравнение!BS35</f>
        <v>384</v>
      </c>
      <c r="V35" s="8">
        <f>Сравнение!BT35</f>
        <v>871</v>
      </c>
      <c r="W35" s="8">
        <f>Сравнение!BU35</f>
        <v>246</v>
      </c>
      <c r="X35" s="8">
        <f>Сравнение!BV35</f>
        <v>328</v>
      </c>
      <c r="Y35" s="8">
        <f>Сравнение!BW35</f>
        <v>82</v>
      </c>
      <c r="Z35" s="8">
        <f>Сравнение!BX35</f>
        <v>0</v>
      </c>
      <c r="AA35" s="8">
        <f>Сравнение!BY35</f>
        <v>0</v>
      </c>
      <c r="AB35" s="8">
        <f>Сравнение!BZ35</f>
        <v>227</v>
      </c>
      <c r="AC35" s="8">
        <f>Сравнение!CA35</f>
        <v>56</v>
      </c>
      <c r="AD35" s="8">
        <f>Сравнение!CB35</f>
        <v>105</v>
      </c>
      <c r="AE35" s="8">
        <f>Сравнение!CC35</f>
        <v>6</v>
      </c>
      <c r="AF35" s="8">
        <f>Сравнение!CD35</f>
        <v>99</v>
      </c>
      <c r="AG35" s="8">
        <f>Сравнение!CE35</f>
        <v>0</v>
      </c>
      <c r="AH35" s="8">
        <f>Сравнение!CF35</f>
        <v>0</v>
      </c>
      <c r="AI35" s="8">
        <f>Сравнение!CG35</f>
        <v>0</v>
      </c>
      <c r="AJ35" s="8">
        <f>Сравнение!CH35</f>
        <v>0</v>
      </c>
      <c r="AK35" s="8">
        <f>Сравнение!CI35</f>
        <v>0</v>
      </c>
      <c r="AL35" s="8">
        <f>Сравнение!CJ35</f>
        <v>0</v>
      </c>
      <c r="AM35" s="8">
        <f>Сравнение!CK35</f>
        <v>643.61278123100158</v>
      </c>
      <c r="AN35" s="8">
        <f>Сравнение!CL35</f>
        <v>0</v>
      </c>
      <c r="AO35" s="8">
        <f>Сравнение!CM35</f>
        <v>0</v>
      </c>
      <c r="AP35" s="8">
        <f>Сравнение!CN35</f>
        <v>0</v>
      </c>
      <c r="AQ35" s="8">
        <f>Сравнение!CO35</f>
        <v>0</v>
      </c>
      <c r="AR35" s="8">
        <f>Сравнение!CP35</f>
        <v>0</v>
      </c>
      <c r="AS35" s="8">
        <f>Сравнение!CQ35</f>
        <v>0</v>
      </c>
      <c r="AT35" s="8">
        <f>Сравнение!CR35</f>
        <v>177</v>
      </c>
      <c r="AU35" s="8">
        <f>Сравнение!CS35</f>
        <v>0</v>
      </c>
      <c r="AV35" s="8">
        <f>Сравнение!CT35</f>
        <v>0</v>
      </c>
      <c r="AW35" s="8">
        <f>Сравнение!CU35</f>
        <v>0</v>
      </c>
      <c r="AX35" s="8">
        <f>Сравнение!CV35</f>
        <v>0</v>
      </c>
      <c r="AY35" s="8">
        <f>Сравнение!CW35</f>
        <v>0</v>
      </c>
      <c r="AZ35" s="8">
        <f>Сравнение!CX35</f>
        <v>0</v>
      </c>
      <c r="BA35" s="8">
        <f>Сравнение!CY35</f>
        <v>1517</v>
      </c>
    </row>
    <row r="36" spans="1:53">
      <c r="A36" s="5">
        <v>27</v>
      </c>
      <c r="B36" s="6">
        <v>140033</v>
      </c>
      <c r="C36" s="7" t="s">
        <v>81</v>
      </c>
      <c r="D36" s="8">
        <f>Сравнение!BB36</f>
        <v>59140</v>
      </c>
      <c r="E36" s="8">
        <f>Сравнение!BC36</f>
        <v>6000</v>
      </c>
      <c r="F36" s="8">
        <f>Сравнение!BD36</f>
        <v>1100</v>
      </c>
      <c r="G36" s="8">
        <f>Сравнение!BE36</f>
        <v>4700</v>
      </c>
      <c r="H36" s="8">
        <f>Сравнение!BF36</f>
        <v>9018</v>
      </c>
      <c r="I36" s="8">
        <f>Сравнение!BG36</f>
        <v>1057</v>
      </c>
      <c r="J36" s="8">
        <f>Сравнение!BH36</f>
        <v>10</v>
      </c>
      <c r="K36" s="8">
        <f>Сравнение!BI36</f>
        <v>45</v>
      </c>
      <c r="L36" s="8">
        <f>Сравнение!BJ36</f>
        <v>44122</v>
      </c>
      <c r="M36" s="8">
        <f>Сравнение!BK36</f>
        <v>18929</v>
      </c>
      <c r="N36" s="8">
        <f>Сравнение!BL36</f>
        <v>349</v>
      </c>
      <c r="O36" s="8">
        <f>Сравнение!BM36</f>
        <v>680</v>
      </c>
      <c r="P36" s="8">
        <f>Сравнение!BN36</f>
        <v>10108</v>
      </c>
      <c r="Q36" s="8">
        <f>Сравнение!BO36</f>
        <v>2958</v>
      </c>
      <c r="R36" s="8">
        <f>Сравнение!BP36</f>
        <v>1512</v>
      </c>
      <c r="S36" s="8">
        <f>Сравнение!BQ36</f>
        <v>1446</v>
      </c>
      <c r="T36" s="8">
        <f>Сравнение!BR36</f>
        <v>6133</v>
      </c>
      <c r="U36" s="8">
        <f>Сравнение!BS36</f>
        <v>1655</v>
      </c>
      <c r="V36" s="8">
        <f>Сравнение!BT36</f>
        <v>3798</v>
      </c>
      <c r="W36" s="8">
        <f>Сравнение!BU36</f>
        <v>1105</v>
      </c>
      <c r="X36" s="8">
        <f>Сравнение!BV36</f>
        <v>1051</v>
      </c>
      <c r="Y36" s="8">
        <f>Сравнение!BW36</f>
        <v>262</v>
      </c>
      <c r="Z36" s="8">
        <f>Сравнение!BX36</f>
        <v>332</v>
      </c>
      <c r="AA36" s="8">
        <f>Сравнение!BY36</f>
        <v>50</v>
      </c>
      <c r="AB36" s="8">
        <f>Сравнение!BZ36</f>
        <v>952</v>
      </c>
      <c r="AC36" s="8">
        <f>Сравнение!CA36</f>
        <v>238</v>
      </c>
      <c r="AD36" s="8">
        <f>Сравнение!CB36</f>
        <v>380</v>
      </c>
      <c r="AE36" s="8">
        <f>Сравнение!CC36</f>
        <v>20</v>
      </c>
      <c r="AF36" s="8">
        <f>Сравнение!CD36</f>
        <v>360</v>
      </c>
      <c r="AG36" s="8">
        <f>Сравнение!CE36</f>
        <v>3557</v>
      </c>
      <c r="AH36" s="8">
        <f>Сравнение!CF36</f>
        <v>0</v>
      </c>
      <c r="AI36" s="8">
        <f>Сравнение!CG36</f>
        <v>0</v>
      </c>
      <c r="AJ36" s="8">
        <f>Сравнение!CH36</f>
        <v>2636</v>
      </c>
      <c r="AK36" s="8">
        <f>Сравнение!CI36</f>
        <v>562</v>
      </c>
      <c r="AL36" s="8">
        <f>Сравнение!CJ36</f>
        <v>46</v>
      </c>
      <c r="AM36" s="8">
        <f>Сравнение!CK36</f>
        <v>2333.7332981400191</v>
      </c>
      <c r="AN36" s="8">
        <f>Сравнение!CL36</f>
        <v>60</v>
      </c>
      <c r="AO36" s="8">
        <f>Сравнение!CM36</f>
        <v>0</v>
      </c>
      <c r="AP36" s="8">
        <f>Сравнение!CN36</f>
        <v>0</v>
      </c>
      <c r="AQ36" s="8">
        <f>Сравнение!CO36</f>
        <v>0</v>
      </c>
      <c r="AR36" s="8">
        <f>Сравнение!CP36</f>
        <v>0</v>
      </c>
      <c r="AS36" s="8">
        <f>Сравнение!CQ36</f>
        <v>0</v>
      </c>
      <c r="AT36" s="8">
        <f>Сравнение!CR36</f>
        <v>809</v>
      </c>
      <c r="AU36" s="8">
        <f>Сравнение!CS36</f>
        <v>0</v>
      </c>
      <c r="AV36" s="8">
        <f>Сравнение!CT36</f>
        <v>33</v>
      </c>
      <c r="AW36" s="8">
        <f>Сравнение!CU36</f>
        <v>0</v>
      </c>
      <c r="AX36" s="8">
        <f>Сравнение!CV36</f>
        <v>0</v>
      </c>
      <c r="AY36" s="8">
        <f>Сравнение!CW36</f>
        <v>0</v>
      </c>
      <c r="AZ36" s="8">
        <f>Сравнение!CX36</f>
        <v>0</v>
      </c>
      <c r="BA36" s="8">
        <f>Сравнение!CY36</f>
        <v>5494</v>
      </c>
    </row>
    <row r="37" spans="1:53">
      <c r="A37" s="5">
        <v>28</v>
      </c>
      <c r="B37" s="6">
        <v>140034</v>
      </c>
      <c r="C37" s="7" t="s">
        <v>82</v>
      </c>
      <c r="D37" s="8">
        <f>Сравнение!BB37</f>
        <v>41578</v>
      </c>
      <c r="E37" s="8">
        <f>Сравнение!BC37</f>
        <v>3740</v>
      </c>
      <c r="F37" s="8">
        <f>Сравнение!BD37</f>
        <v>756</v>
      </c>
      <c r="G37" s="8">
        <f>Сравнение!BE37</f>
        <v>3180</v>
      </c>
      <c r="H37" s="8">
        <f>Сравнение!BF37</f>
        <v>6498</v>
      </c>
      <c r="I37" s="8">
        <f>Сравнение!BG37</f>
        <v>791</v>
      </c>
      <c r="J37" s="8">
        <f>Сравнение!BH37</f>
        <v>0</v>
      </c>
      <c r="K37" s="8">
        <f>Сравнение!BI37</f>
        <v>33</v>
      </c>
      <c r="L37" s="8">
        <f>Сравнение!BJ37</f>
        <v>31340</v>
      </c>
      <c r="M37" s="8">
        <f>Сравнение!BK37</f>
        <v>13308</v>
      </c>
      <c r="N37" s="8">
        <f>Сравнение!BL37</f>
        <v>245</v>
      </c>
      <c r="O37" s="8">
        <f>Сравнение!BM37</f>
        <v>489</v>
      </c>
      <c r="P37" s="8">
        <f>Сравнение!BN37</f>
        <v>6404</v>
      </c>
      <c r="Q37" s="8">
        <f>Сравнение!BO37</f>
        <v>2217</v>
      </c>
      <c r="R37" s="8">
        <f>Сравнение!BP37</f>
        <v>1138</v>
      </c>
      <c r="S37" s="8">
        <f>Сравнение!BQ37</f>
        <v>1079</v>
      </c>
      <c r="T37" s="8">
        <f>Сравнение!BR37</f>
        <v>5423</v>
      </c>
      <c r="U37" s="8">
        <f>Сравнение!BS37</f>
        <v>1463</v>
      </c>
      <c r="V37" s="8">
        <f>Сравнение!BT37</f>
        <v>3269</v>
      </c>
      <c r="W37" s="8">
        <f>Сравнение!BU37</f>
        <v>950</v>
      </c>
      <c r="X37" s="8">
        <f>Сравнение!BV37</f>
        <v>1098</v>
      </c>
      <c r="Y37" s="8">
        <f>Сравнение!BW37</f>
        <v>274</v>
      </c>
      <c r="Z37" s="8">
        <f>Сравнение!BX37</f>
        <v>247</v>
      </c>
      <c r="AA37" s="8">
        <f>Сравнение!BY37</f>
        <v>37</v>
      </c>
      <c r="AB37" s="8">
        <f>Сравнение!BZ37</f>
        <v>809</v>
      </c>
      <c r="AC37" s="8">
        <f>Сравнение!CA37</f>
        <v>202</v>
      </c>
      <c r="AD37" s="8">
        <f>Сравнение!CB37</f>
        <v>267</v>
      </c>
      <c r="AE37" s="8">
        <f>Сравнение!CC37</f>
        <v>14</v>
      </c>
      <c r="AF37" s="8">
        <f>Сравнение!CD37</f>
        <v>253</v>
      </c>
      <c r="AG37" s="8">
        <f>Сравнение!CE37</f>
        <v>0</v>
      </c>
      <c r="AH37" s="8">
        <f>Сравнение!CF37</f>
        <v>0</v>
      </c>
      <c r="AI37" s="8">
        <f>Сравнение!CG37</f>
        <v>0</v>
      </c>
      <c r="AJ37" s="8">
        <f>Сравнение!CH37</f>
        <v>0</v>
      </c>
      <c r="AK37" s="8">
        <f>Сравнение!CI37</f>
        <v>0</v>
      </c>
      <c r="AL37" s="8">
        <f>Сравнение!CJ37</f>
        <v>0</v>
      </c>
      <c r="AM37" s="8">
        <f>Сравнение!CK37</f>
        <v>1640.7140968695978</v>
      </c>
      <c r="AN37" s="8">
        <f>Сравнение!CL37</f>
        <v>33</v>
      </c>
      <c r="AO37" s="8">
        <f>Сравнение!CM37</f>
        <v>0</v>
      </c>
      <c r="AP37" s="8">
        <f>Сравнение!CN37</f>
        <v>0</v>
      </c>
      <c r="AQ37" s="8">
        <f>Сравнение!CO37</f>
        <v>0</v>
      </c>
      <c r="AR37" s="8">
        <f>Сравнение!CP37</f>
        <v>0</v>
      </c>
      <c r="AS37" s="8">
        <f>Сравнение!CQ37</f>
        <v>0</v>
      </c>
      <c r="AT37" s="8">
        <f>Сравнение!CR37</f>
        <v>569</v>
      </c>
      <c r="AU37" s="8">
        <f>Сравнение!CS37</f>
        <v>26</v>
      </c>
      <c r="AV37" s="8">
        <f>Сравнение!CT37</f>
        <v>6</v>
      </c>
      <c r="AW37" s="8">
        <f>Сравнение!CU37</f>
        <v>0</v>
      </c>
      <c r="AX37" s="8">
        <f>Сравнение!CV37</f>
        <v>0</v>
      </c>
      <c r="AY37" s="8">
        <f>Сравнение!CW37</f>
        <v>0</v>
      </c>
      <c r="AZ37" s="8">
        <f>Сравнение!CX37</f>
        <v>0</v>
      </c>
      <c r="BA37" s="8">
        <f>Сравнение!CY37</f>
        <v>3867</v>
      </c>
    </row>
    <row r="38" spans="1:53">
      <c r="A38" s="5">
        <v>29</v>
      </c>
      <c r="B38" s="6">
        <v>140035</v>
      </c>
      <c r="C38" s="7" t="s">
        <v>83</v>
      </c>
      <c r="D38" s="8">
        <f>Сравнение!BB38</f>
        <v>29937</v>
      </c>
      <c r="E38" s="8">
        <f>Сравнение!BC38</f>
        <v>2573</v>
      </c>
      <c r="F38" s="8">
        <f>Сравнение!BD38</f>
        <v>638</v>
      </c>
      <c r="G38" s="8">
        <f>Сравнение!BE38</f>
        <v>1845</v>
      </c>
      <c r="H38" s="8">
        <f>Сравнение!BF38</f>
        <v>5018</v>
      </c>
      <c r="I38" s="8">
        <f>Сравнение!BG38</f>
        <v>547</v>
      </c>
      <c r="J38" s="8">
        <f>Сравнение!BH38</f>
        <v>0</v>
      </c>
      <c r="K38" s="8">
        <f>Сравнение!BI38</f>
        <v>36</v>
      </c>
      <c r="L38" s="8">
        <f>Сравнение!BJ38</f>
        <v>22346</v>
      </c>
      <c r="M38" s="8">
        <f>Сравнение!BK38</f>
        <v>9725</v>
      </c>
      <c r="N38" s="8">
        <f>Сравнение!BL38</f>
        <v>179</v>
      </c>
      <c r="O38" s="8">
        <f>Сравнение!BM38</f>
        <v>367</v>
      </c>
      <c r="P38" s="8">
        <f>Сравнение!BN38</f>
        <v>4679</v>
      </c>
      <c r="Q38" s="8">
        <f>Сравнение!BO38</f>
        <v>1467</v>
      </c>
      <c r="R38" s="8">
        <f>Сравнение!BP38</f>
        <v>756</v>
      </c>
      <c r="S38" s="8">
        <f>Сравнение!BQ38</f>
        <v>711</v>
      </c>
      <c r="T38" s="8">
        <f>Сравнение!BR38</f>
        <v>2862</v>
      </c>
      <c r="U38" s="8">
        <f>Сравнение!BS38</f>
        <v>772</v>
      </c>
      <c r="V38" s="8">
        <f>Сравнение!BT38</f>
        <v>1972</v>
      </c>
      <c r="W38" s="8">
        <f>Сравнение!BU38</f>
        <v>551</v>
      </c>
      <c r="X38" s="8">
        <f>Сравнение!BV38</f>
        <v>487</v>
      </c>
      <c r="Y38" s="8">
        <f>Сравнение!BW38</f>
        <v>121</v>
      </c>
      <c r="Z38" s="8">
        <f>Сравнение!BX38</f>
        <v>0</v>
      </c>
      <c r="AA38" s="8">
        <f>Сравнение!BY38</f>
        <v>0</v>
      </c>
      <c r="AB38" s="8">
        <f>Сравнение!BZ38</f>
        <v>403</v>
      </c>
      <c r="AC38" s="8">
        <f>Сравнение!CA38</f>
        <v>100</v>
      </c>
      <c r="AD38" s="8">
        <f>Сравнение!CB38</f>
        <v>196</v>
      </c>
      <c r="AE38" s="8">
        <f>Сравнение!CC38</f>
        <v>11</v>
      </c>
      <c r="AF38" s="8">
        <f>Сравнение!CD38</f>
        <v>185</v>
      </c>
      <c r="AG38" s="8">
        <f>Сравнение!CE38</f>
        <v>1426</v>
      </c>
      <c r="AH38" s="8">
        <f>Сравнение!CF38</f>
        <v>0</v>
      </c>
      <c r="AI38" s="8">
        <f>Сравнение!CG38</f>
        <v>0</v>
      </c>
      <c r="AJ38" s="8">
        <f>Сравнение!CH38</f>
        <v>835</v>
      </c>
      <c r="AK38" s="8">
        <f>Сравнение!CI38</f>
        <v>176</v>
      </c>
      <c r="AL38" s="8">
        <f>Сравнение!CJ38</f>
        <v>14</v>
      </c>
      <c r="AM38" s="8">
        <f>Сравнение!CK38</f>
        <v>1198.9365114050138</v>
      </c>
      <c r="AN38" s="8">
        <f>Сравнение!CL38</f>
        <v>15</v>
      </c>
      <c r="AO38" s="8">
        <f>Сравнение!CM38</f>
        <v>0</v>
      </c>
      <c r="AP38" s="8">
        <f>Сравнение!CN38</f>
        <v>0</v>
      </c>
      <c r="AQ38" s="8">
        <f>Сравнение!CO38</f>
        <v>0</v>
      </c>
      <c r="AR38" s="8">
        <f>Сравнение!CP38</f>
        <v>0</v>
      </c>
      <c r="AS38" s="8">
        <f>Сравнение!CQ38</f>
        <v>0</v>
      </c>
      <c r="AT38" s="8">
        <f>Сравнение!CR38</f>
        <v>415</v>
      </c>
      <c r="AU38" s="8">
        <f>Сравнение!CS38</f>
        <v>0</v>
      </c>
      <c r="AV38" s="8">
        <f>Сравнение!CT38</f>
        <v>0</v>
      </c>
      <c r="AW38" s="8">
        <f>Сравнение!CU38</f>
        <v>0</v>
      </c>
      <c r="AX38" s="8">
        <f>Сравнение!CV38</f>
        <v>0</v>
      </c>
      <c r="AY38" s="8">
        <f>Сравнение!CW38</f>
        <v>0</v>
      </c>
      <c r="AZ38" s="8">
        <f>Сравнение!CX38</f>
        <v>0</v>
      </c>
      <c r="BA38" s="8">
        <f>Сравнение!CY38</f>
        <v>2816</v>
      </c>
    </row>
    <row r="39" spans="1:53">
      <c r="A39" s="5">
        <v>30</v>
      </c>
      <c r="B39" s="6">
        <v>140036</v>
      </c>
      <c r="C39" s="7" t="s">
        <v>84</v>
      </c>
      <c r="D39" s="8">
        <f>Сравнение!BB39</f>
        <v>50053</v>
      </c>
      <c r="E39" s="8">
        <f>Сравнение!BC39</f>
        <v>4552</v>
      </c>
      <c r="F39" s="8">
        <f>Сравнение!BD39</f>
        <v>908</v>
      </c>
      <c r="G39" s="8">
        <f>Сравнение!BE39</f>
        <v>3537</v>
      </c>
      <c r="H39" s="8">
        <f>Сравнение!BF39</f>
        <v>7914</v>
      </c>
      <c r="I39" s="8">
        <f>Сравнение!BG39</f>
        <v>963</v>
      </c>
      <c r="J39" s="8">
        <f>Сравнение!BH39</f>
        <v>0</v>
      </c>
      <c r="K39" s="8">
        <f>Сравнение!BI39</f>
        <v>51</v>
      </c>
      <c r="L39" s="8">
        <f>Сравнение!BJ39</f>
        <v>37586</v>
      </c>
      <c r="M39" s="8">
        <f>Сравнение!BK39</f>
        <v>16020</v>
      </c>
      <c r="N39" s="8">
        <f>Сравнение!BL39</f>
        <v>295</v>
      </c>
      <c r="O39" s="8">
        <f>Сравнение!BM39</f>
        <v>581</v>
      </c>
      <c r="P39" s="8">
        <f>Сравнение!BN39</f>
        <v>7709</v>
      </c>
      <c r="Q39" s="8">
        <f>Сравнение!BO39</f>
        <v>2622</v>
      </c>
      <c r="R39" s="8">
        <f>Сравнение!BP39</f>
        <v>1349</v>
      </c>
      <c r="S39" s="8">
        <f>Сравнение!BQ39</f>
        <v>1273</v>
      </c>
      <c r="T39" s="8">
        <f>Сравнение!BR39</f>
        <v>5375</v>
      </c>
      <c r="U39" s="8">
        <f>Сравнение!BS39</f>
        <v>1450</v>
      </c>
      <c r="V39" s="8">
        <f>Сравнение!BT39</f>
        <v>3353</v>
      </c>
      <c r="W39" s="8">
        <f>Сравнение!BU39</f>
        <v>945</v>
      </c>
      <c r="X39" s="8">
        <f>Сравнение!BV39</f>
        <v>1217</v>
      </c>
      <c r="Y39" s="8">
        <f>Сравнение!BW39</f>
        <v>304</v>
      </c>
      <c r="Z39" s="8">
        <f>Сравнение!BX39</f>
        <v>0</v>
      </c>
      <c r="AA39" s="8">
        <f>Сравнение!BY39</f>
        <v>0</v>
      </c>
      <c r="AB39" s="8">
        <f>Сравнение!BZ39</f>
        <v>805</v>
      </c>
      <c r="AC39" s="8">
        <f>Сравнение!CA39</f>
        <v>201</v>
      </c>
      <c r="AD39" s="8">
        <f>Сравнение!CB39</f>
        <v>322</v>
      </c>
      <c r="AE39" s="8">
        <f>Сравнение!CC39</f>
        <v>17</v>
      </c>
      <c r="AF39" s="8">
        <f>Сравнение!CD39</f>
        <v>305</v>
      </c>
      <c r="AG39" s="8">
        <f>Сравнение!CE39</f>
        <v>0</v>
      </c>
      <c r="AH39" s="8">
        <f>Сравнение!CF39</f>
        <v>0</v>
      </c>
      <c r="AI39" s="8">
        <f>Сравнение!CG39</f>
        <v>0</v>
      </c>
      <c r="AJ39" s="8">
        <f>Сравнение!CH39</f>
        <v>0</v>
      </c>
      <c r="AK39" s="8">
        <f>Сравнение!CI39</f>
        <v>0</v>
      </c>
      <c r="AL39" s="8">
        <f>Сравнение!CJ39</f>
        <v>0</v>
      </c>
      <c r="AM39" s="8">
        <f>Сравнение!CK39</f>
        <v>1975.149034311318</v>
      </c>
      <c r="AN39" s="8">
        <f>Сравнение!CL39</f>
        <v>13</v>
      </c>
      <c r="AO39" s="8">
        <f>Сравнение!CM39</f>
        <v>0</v>
      </c>
      <c r="AP39" s="8">
        <f>Сравнение!CN39</f>
        <v>0</v>
      </c>
      <c r="AQ39" s="8">
        <f>Сравнение!CO39</f>
        <v>0</v>
      </c>
      <c r="AR39" s="8">
        <f>Сравнение!CP39</f>
        <v>0</v>
      </c>
      <c r="AS39" s="8">
        <f>Сравнение!CQ39</f>
        <v>0</v>
      </c>
      <c r="AT39" s="8">
        <f>Сравнение!CR39</f>
        <v>684</v>
      </c>
      <c r="AU39" s="8">
        <f>Сравнение!CS39</f>
        <v>0</v>
      </c>
      <c r="AV39" s="8">
        <f>Сравнение!CT39</f>
        <v>0</v>
      </c>
      <c r="AW39" s="8">
        <f>Сравнение!CU39</f>
        <v>0</v>
      </c>
      <c r="AX39" s="8">
        <f>Сравнение!CV39</f>
        <v>0</v>
      </c>
      <c r="AY39" s="8">
        <f>Сравнение!CW39</f>
        <v>0</v>
      </c>
      <c r="AZ39" s="8">
        <f>Сравнение!CX39</f>
        <v>0</v>
      </c>
      <c r="BA39" s="8">
        <f>Сравнение!CY39</f>
        <v>4177</v>
      </c>
    </row>
    <row r="40" spans="1:53">
      <c r="A40" s="5">
        <v>31</v>
      </c>
      <c r="B40" s="6">
        <v>140037</v>
      </c>
      <c r="C40" s="7" t="s">
        <v>85</v>
      </c>
      <c r="D40" s="8">
        <f>Сравнение!BB40</f>
        <v>16688</v>
      </c>
      <c r="E40" s="8">
        <f>Сравнение!BC40</f>
        <v>1292</v>
      </c>
      <c r="F40" s="8">
        <f>Сравнение!BD40</f>
        <v>300</v>
      </c>
      <c r="G40" s="8">
        <f>Сравнение!BE40</f>
        <v>1010</v>
      </c>
      <c r="H40" s="8">
        <f>Сравнение!BF40</f>
        <v>3212</v>
      </c>
      <c r="I40" s="8">
        <f>Сравнение!BG40</f>
        <v>333</v>
      </c>
      <c r="J40" s="8">
        <f>Сравнение!BH40</f>
        <v>0</v>
      </c>
      <c r="K40" s="8">
        <f>Сравнение!BI40</f>
        <v>30</v>
      </c>
      <c r="L40" s="8">
        <f>Сравнение!BJ40</f>
        <v>12184</v>
      </c>
      <c r="M40" s="8">
        <f>Сравнение!BK40</f>
        <v>5659</v>
      </c>
      <c r="N40" s="8">
        <f>Сравнение!BL40</f>
        <v>104</v>
      </c>
      <c r="O40" s="8">
        <f>Сравнение!BM40</f>
        <v>228</v>
      </c>
      <c r="P40" s="8">
        <f>Сравнение!BN40</f>
        <v>1763</v>
      </c>
      <c r="Q40" s="8">
        <f>Сравнение!BO40</f>
        <v>884</v>
      </c>
      <c r="R40" s="8">
        <f>Сравнение!BP40</f>
        <v>454</v>
      </c>
      <c r="S40" s="8">
        <f>Сравнение!BQ40</f>
        <v>430</v>
      </c>
      <c r="T40" s="8">
        <f>Сравнение!BR40</f>
        <v>2016</v>
      </c>
      <c r="U40" s="8">
        <f>Сравнение!BS40</f>
        <v>544</v>
      </c>
      <c r="V40" s="8">
        <f>Сравнение!BT40</f>
        <v>1232</v>
      </c>
      <c r="W40" s="8">
        <f>Сравнение!BU40</f>
        <v>341</v>
      </c>
      <c r="X40" s="8">
        <f>Сравнение!BV40</f>
        <v>512</v>
      </c>
      <c r="Y40" s="8">
        <f>Сравнение!BW40</f>
        <v>128</v>
      </c>
      <c r="Z40" s="8">
        <f>Сравнение!BX40</f>
        <v>79</v>
      </c>
      <c r="AA40" s="8">
        <f>Сравнение!BY40</f>
        <v>27</v>
      </c>
      <c r="AB40" s="8">
        <f>Сравнение!BZ40</f>
        <v>193</v>
      </c>
      <c r="AC40" s="8">
        <f>Сравнение!CA40</f>
        <v>48</v>
      </c>
      <c r="AD40" s="8">
        <f>Сравнение!CB40</f>
        <v>114</v>
      </c>
      <c r="AE40" s="8">
        <f>Сравнение!CC40</f>
        <v>6</v>
      </c>
      <c r="AF40" s="8">
        <f>Сравнение!CD40</f>
        <v>108</v>
      </c>
      <c r="AG40" s="8">
        <f>Сравнение!CE40</f>
        <v>0</v>
      </c>
      <c r="AH40" s="8">
        <f>Сравнение!CF40</f>
        <v>0</v>
      </c>
      <c r="AI40" s="8">
        <f>Сравнение!CG40</f>
        <v>0</v>
      </c>
      <c r="AJ40" s="8">
        <f>Сравнение!CH40</f>
        <v>0</v>
      </c>
      <c r="AK40" s="8">
        <f>Сравнение!CI40</f>
        <v>0</v>
      </c>
      <c r="AL40" s="8">
        <f>Сравнение!CJ40</f>
        <v>0</v>
      </c>
      <c r="AM40" s="8">
        <f>Сравнение!CK40</f>
        <v>697.6718237853438</v>
      </c>
      <c r="AN40" s="8">
        <f>Сравнение!CL40</f>
        <v>11</v>
      </c>
      <c r="AO40" s="8">
        <f>Сравнение!CM40</f>
        <v>0</v>
      </c>
      <c r="AP40" s="8">
        <f>Сравнение!CN40</f>
        <v>0</v>
      </c>
      <c r="AQ40" s="8">
        <f>Сравнение!CO40</f>
        <v>0</v>
      </c>
      <c r="AR40" s="8">
        <f>Сравнение!CP40</f>
        <v>0</v>
      </c>
      <c r="AS40" s="8">
        <f>Сравнение!CQ40</f>
        <v>0</v>
      </c>
      <c r="AT40" s="8">
        <f>Сравнение!CR40</f>
        <v>242</v>
      </c>
      <c r="AU40" s="8">
        <f>Сравнение!CS40</f>
        <v>0</v>
      </c>
      <c r="AV40" s="8">
        <f>Сравнение!CT40</f>
        <v>0</v>
      </c>
      <c r="AW40" s="8">
        <f>Сравнение!CU40</f>
        <v>0</v>
      </c>
      <c r="AX40" s="8">
        <f>Сравнение!CV40</f>
        <v>0</v>
      </c>
      <c r="AY40" s="8">
        <f>Сравнение!CW40</f>
        <v>0</v>
      </c>
      <c r="AZ40" s="8">
        <f>Сравнение!CX40</f>
        <v>0</v>
      </c>
      <c r="BA40" s="8">
        <f>Сравнение!CY40</f>
        <v>1474</v>
      </c>
    </row>
    <row r="41" spans="1:53">
      <c r="A41" s="5">
        <v>32</v>
      </c>
      <c r="B41" s="6">
        <v>140038</v>
      </c>
      <c r="C41" s="7" t="s">
        <v>86</v>
      </c>
      <c r="D41" s="8">
        <f>Сравнение!BB41</f>
        <v>15563</v>
      </c>
      <c r="E41" s="8">
        <f>Сравнение!BC41</f>
        <v>1347</v>
      </c>
      <c r="F41" s="8">
        <f>Сравнение!BD41</f>
        <v>301</v>
      </c>
      <c r="G41" s="8">
        <f>Сравнение!BE41</f>
        <v>1046</v>
      </c>
      <c r="H41" s="8">
        <f>Сравнение!BF41</f>
        <v>2437</v>
      </c>
      <c r="I41" s="8">
        <f>Сравнение!BG41</f>
        <v>151</v>
      </c>
      <c r="J41" s="8">
        <f>Сравнение!BH41</f>
        <v>0</v>
      </c>
      <c r="K41" s="8">
        <f>Сравнение!BI41</f>
        <v>0</v>
      </c>
      <c r="L41" s="8">
        <f>Сравнение!BJ41</f>
        <v>11768</v>
      </c>
      <c r="M41" s="8">
        <f>Сравнение!BK41</f>
        <v>4981</v>
      </c>
      <c r="N41" s="8">
        <f>Сравнение!BL41</f>
        <v>92</v>
      </c>
      <c r="O41" s="8">
        <f>Сравнение!BM41</f>
        <v>205</v>
      </c>
      <c r="P41" s="8">
        <f>Сравнение!BN41</f>
        <v>2397</v>
      </c>
      <c r="Q41" s="8">
        <f>Сравнение!BO41</f>
        <v>646</v>
      </c>
      <c r="R41" s="8">
        <f>Сравнение!BP41</f>
        <v>334</v>
      </c>
      <c r="S41" s="8">
        <f>Сравнение!BQ41</f>
        <v>312</v>
      </c>
      <c r="T41" s="8">
        <f>Сравнение!BR41</f>
        <v>1108</v>
      </c>
      <c r="U41" s="8">
        <f>Сравнение!BS41</f>
        <v>299</v>
      </c>
      <c r="V41" s="8">
        <f>Сравнение!BT41</f>
        <v>792</v>
      </c>
      <c r="W41" s="8">
        <f>Сравнение!BU41</f>
        <v>221</v>
      </c>
      <c r="X41" s="8">
        <f>Сравнение!BV41</f>
        <v>195</v>
      </c>
      <c r="Y41" s="8">
        <f>Сравнение!BW41</f>
        <v>48</v>
      </c>
      <c r="Z41" s="8">
        <f>Сравнение!BX41</f>
        <v>0</v>
      </c>
      <c r="AA41" s="8">
        <f>Сравнение!BY41</f>
        <v>0</v>
      </c>
      <c r="AB41" s="8">
        <f>Сравнение!BZ41</f>
        <v>121</v>
      </c>
      <c r="AC41" s="8">
        <f>Сравнение!CA41</f>
        <v>30</v>
      </c>
      <c r="AD41" s="8">
        <f>Сравнение!CB41</f>
        <v>100</v>
      </c>
      <c r="AE41" s="8">
        <f>Сравнение!CC41</f>
        <v>5</v>
      </c>
      <c r="AF41" s="8">
        <f>Сравнение!CD41</f>
        <v>95</v>
      </c>
      <c r="AG41" s="8">
        <f>Сравнение!CE41</f>
        <v>0</v>
      </c>
      <c r="AH41" s="8">
        <f>Сравнение!CF41</f>
        <v>0</v>
      </c>
      <c r="AI41" s="8">
        <f>Сравнение!CG41</f>
        <v>0</v>
      </c>
      <c r="AJ41" s="8">
        <f>Сравнение!CH41</f>
        <v>0</v>
      </c>
      <c r="AK41" s="8">
        <f>Сравнение!CI41</f>
        <v>0</v>
      </c>
      <c r="AL41" s="8">
        <f>Сравнение!CJ41</f>
        <v>0</v>
      </c>
      <c r="AM41" s="8">
        <f>Сравнение!CK41</f>
        <v>614.14617196982317</v>
      </c>
      <c r="AN41" s="8">
        <f>Сравнение!CL41</f>
        <v>0</v>
      </c>
      <c r="AO41" s="8">
        <f>Сравнение!CM41</f>
        <v>0</v>
      </c>
      <c r="AP41" s="8">
        <f>Сравнение!CN41</f>
        <v>0</v>
      </c>
      <c r="AQ41" s="8">
        <f>Сравнение!CO41</f>
        <v>0</v>
      </c>
      <c r="AR41" s="8">
        <f>Сравнение!CP41</f>
        <v>0</v>
      </c>
      <c r="AS41" s="8">
        <f>Сравнение!CQ41</f>
        <v>0</v>
      </c>
      <c r="AT41" s="8">
        <f>Сравнение!CR41</f>
        <v>120</v>
      </c>
      <c r="AU41" s="8">
        <f>Сравнение!CS41</f>
        <v>0</v>
      </c>
      <c r="AV41" s="8">
        <f>Сравнение!CT41</f>
        <v>0</v>
      </c>
      <c r="AW41" s="8">
        <f>Сравнение!CU41</f>
        <v>0</v>
      </c>
      <c r="AX41" s="8">
        <f>Сравнение!CV41</f>
        <v>0</v>
      </c>
      <c r="AY41" s="8">
        <f>Сравнение!CW41</f>
        <v>0</v>
      </c>
      <c r="AZ41" s="8">
        <f>Сравнение!CX41</f>
        <v>0</v>
      </c>
      <c r="BA41" s="8">
        <f>Сравнение!CY41</f>
        <v>1446</v>
      </c>
    </row>
    <row r="42" spans="1:53">
      <c r="A42" s="5">
        <v>33</v>
      </c>
      <c r="B42" s="6">
        <v>140039</v>
      </c>
      <c r="C42" s="7" t="s">
        <v>87</v>
      </c>
      <c r="D42" s="8">
        <f>Сравнение!BB42</f>
        <v>79566</v>
      </c>
      <c r="E42" s="8">
        <f>Сравнение!BC42</f>
        <v>7131</v>
      </c>
      <c r="F42" s="8">
        <f>Сравнение!BD42</f>
        <v>1500</v>
      </c>
      <c r="G42" s="8">
        <f>Сравнение!BE42</f>
        <v>5925</v>
      </c>
      <c r="H42" s="8">
        <f>Сравнение!BF42</f>
        <v>12945</v>
      </c>
      <c r="I42" s="8">
        <f>Сравнение!BG42</f>
        <v>1399</v>
      </c>
      <c r="J42" s="8">
        <f>Сравнение!BH42</f>
        <v>54</v>
      </c>
      <c r="K42" s="8">
        <f>Сравнение!BI42</f>
        <v>103</v>
      </c>
      <c r="L42" s="8">
        <f>Сравнение!BJ42</f>
        <v>59490</v>
      </c>
      <c r="M42" s="8">
        <f>Сравнение!BK42</f>
        <v>25466</v>
      </c>
      <c r="N42" s="8">
        <f>Сравнение!BL42</f>
        <v>469</v>
      </c>
      <c r="O42" s="8">
        <f>Сравнение!BM42</f>
        <v>902</v>
      </c>
      <c r="P42" s="8">
        <f>Сравнение!BN42</f>
        <v>12254</v>
      </c>
      <c r="Q42" s="8">
        <f>Сравнение!BO42</f>
        <v>4222</v>
      </c>
      <c r="R42" s="8">
        <f>Сравнение!BP42</f>
        <v>2149</v>
      </c>
      <c r="S42" s="8">
        <f>Сравнение!BQ42</f>
        <v>2073</v>
      </c>
      <c r="T42" s="8">
        <f>Сравнение!BR42</f>
        <v>7176</v>
      </c>
      <c r="U42" s="8">
        <f>Сравнение!BS42</f>
        <v>1937</v>
      </c>
      <c r="V42" s="8">
        <f>Сравнение!BT42</f>
        <v>4276</v>
      </c>
      <c r="W42" s="8">
        <f>Сравнение!BU42</f>
        <v>1213</v>
      </c>
      <c r="X42" s="8">
        <f>Сравнение!BV42</f>
        <v>1562</v>
      </c>
      <c r="Y42" s="8">
        <f>Сравнение!BW42</f>
        <v>390</v>
      </c>
      <c r="Z42" s="8">
        <f>Сравнение!BX42</f>
        <v>0</v>
      </c>
      <c r="AA42" s="8">
        <f>Сравнение!BY42</f>
        <v>0</v>
      </c>
      <c r="AB42" s="8">
        <f>Сравнение!BZ42</f>
        <v>1338</v>
      </c>
      <c r="AC42" s="8">
        <f>Сравнение!CA42</f>
        <v>334</v>
      </c>
      <c r="AD42" s="8">
        <f>Сравнение!CB42</f>
        <v>513</v>
      </c>
      <c r="AE42" s="8">
        <f>Сравнение!CC42</f>
        <v>28</v>
      </c>
      <c r="AF42" s="8">
        <f>Сравнение!CD42</f>
        <v>485</v>
      </c>
      <c r="AG42" s="8">
        <f>Сравнение!CE42</f>
        <v>0</v>
      </c>
      <c r="AH42" s="8">
        <f>Сравнение!CF42</f>
        <v>0</v>
      </c>
      <c r="AI42" s="8">
        <f>Сравнение!CG42</f>
        <v>0</v>
      </c>
      <c r="AJ42" s="8">
        <f>Сравнение!CH42</f>
        <v>0</v>
      </c>
      <c r="AK42" s="8">
        <f>Сравнение!CI42</f>
        <v>0</v>
      </c>
      <c r="AL42" s="8">
        <f>Сравнение!CJ42</f>
        <v>0</v>
      </c>
      <c r="AM42" s="8">
        <f>Сравнение!CK42</f>
        <v>3139.744760487139</v>
      </c>
      <c r="AN42" s="8">
        <f>Сравнение!CL42</f>
        <v>32</v>
      </c>
      <c r="AO42" s="8">
        <f>Сравнение!CM42</f>
        <v>0</v>
      </c>
      <c r="AP42" s="8">
        <f>Сравнение!CN42</f>
        <v>0</v>
      </c>
      <c r="AQ42" s="8">
        <f>Сравнение!CO42</f>
        <v>0</v>
      </c>
      <c r="AR42" s="8">
        <f>Сравнение!CP42</f>
        <v>0</v>
      </c>
      <c r="AS42" s="8">
        <f>Сравнение!CQ42</f>
        <v>0</v>
      </c>
      <c r="AT42" s="8">
        <f>Сравнение!CR42</f>
        <v>980</v>
      </c>
      <c r="AU42" s="8">
        <f>Сравнение!CS42</f>
        <v>0</v>
      </c>
      <c r="AV42" s="8">
        <f>Сравнение!CT42</f>
        <v>26</v>
      </c>
      <c r="AW42" s="8">
        <f>Сравнение!CU42</f>
        <v>0</v>
      </c>
      <c r="AX42" s="8">
        <f>Сравнение!CV42</f>
        <v>0</v>
      </c>
      <c r="AY42" s="8">
        <f>Сравнение!CW42</f>
        <v>0</v>
      </c>
      <c r="AZ42" s="8">
        <f>Сравнение!CX42</f>
        <v>0</v>
      </c>
      <c r="BA42" s="8">
        <f>Сравнение!CY42</f>
        <v>7390</v>
      </c>
    </row>
    <row r="43" spans="1:53">
      <c r="A43" s="5">
        <v>34</v>
      </c>
      <c r="B43" s="6">
        <v>140042</v>
      </c>
      <c r="C43" s="7" t="s">
        <v>88</v>
      </c>
      <c r="D43" s="8">
        <f>Сравнение!BB43</f>
        <v>50460</v>
      </c>
      <c r="E43" s="8">
        <f>Сравнение!BC43</f>
        <v>5488</v>
      </c>
      <c r="F43" s="8">
        <f>Сравнение!BD43</f>
        <v>924</v>
      </c>
      <c r="G43" s="8">
        <f>Сравнение!BE43</f>
        <v>4564</v>
      </c>
      <c r="H43" s="8">
        <f>Сравнение!BF43</f>
        <v>7671</v>
      </c>
      <c r="I43" s="8">
        <f>Сравнение!BG43</f>
        <v>929</v>
      </c>
      <c r="J43" s="8">
        <f>Сравнение!BH43</f>
        <v>0</v>
      </c>
      <c r="K43" s="8">
        <f>Сравнение!BI43</f>
        <v>24</v>
      </c>
      <c r="L43" s="8">
        <f>Сравнение!BJ43</f>
        <v>37301</v>
      </c>
      <c r="M43" s="8">
        <f>Сравнение!BK43</f>
        <v>16151</v>
      </c>
      <c r="N43" s="8">
        <f>Сравнение!BL43</f>
        <v>298</v>
      </c>
      <c r="O43" s="8">
        <f>Сравнение!BM43</f>
        <v>585</v>
      </c>
      <c r="P43" s="8">
        <f>Сравнение!BN43</f>
        <v>7771</v>
      </c>
      <c r="Q43" s="8">
        <f>Сравнение!BO43</f>
        <v>2607</v>
      </c>
      <c r="R43" s="8">
        <f>Сравнение!BP43</f>
        <v>1341</v>
      </c>
      <c r="S43" s="8">
        <f>Сравнение!BQ43</f>
        <v>1266</v>
      </c>
      <c r="T43" s="8">
        <f>Сравнение!BR43</f>
        <v>4727</v>
      </c>
      <c r="U43" s="8">
        <f>Сравнение!BS43</f>
        <v>1275</v>
      </c>
      <c r="V43" s="8">
        <f>Сравнение!BT43</f>
        <v>2859</v>
      </c>
      <c r="W43" s="8">
        <f>Сравнение!BU43</f>
        <v>809</v>
      </c>
      <c r="X43" s="8">
        <f>Сравнение!BV43</f>
        <v>1063</v>
      </c>
      <c r="Y43" s="8">
        <f>Сравнение!BW43</f>
        <v>265</v>
      </c>
      <c r="Z43" s="8">
        <f>Сравнение!BX43</f>
        <v>0</v>
      </c>
      <c r="AA43" s="8">
        <f>Сравнение!BY43</f>
        <v>0</v>
      </c>
      <c r="AB43" s="8">
        <f>Сравнение!BZ43</f>
        <v>805</v>
      </c>
      <c r="AC43" s="8">
        <f>Сравнение!CA43</f>
        <v>201</v>
      </c>
      <c r="AD43" s="8">
        <f>Сравнение!CB43</f>
        <v>324</v>
      </c>
      <c r="AE43" s="8">
        <f>Сравнение!CC43</f>
        <v>17</v>
      </c>
      <c r="AF43" s="8">
        <f>Сравнение!CD43</f>
        <v>307</v>
      </c>
      <c r="AG43" s="8">
        <f>Сравнение!CE43</f>
        <v>0</v>
      </c>
      <c r="AH43" s="8">
        <f>Сравнение!CF43</f>
        <v>0</v>
      </c>
      <c r="AI43" s="8">
        <f>Сравнение!CG43</f>
        <v>0</v>
      </c>
      <c r="AJ43" s="8">
        <f>Сравнение!CH43</f>
        <v>0</v>
      </c>
      <c r="AK43" s="8">
        <f>Сравнение!CI43</f>
        <v>0</v>
      </c>
      <c r="AL43" s="8">
        <f>Сравнение!CJ43</f>
        <v>0</v>
      </c>
      <c r="AM43" s="8">
        <f>Сравнение!CK43</f>
        <v>1991.2116596604567</v>
      </c>
      <c r="AN43" s="8">
        <f>Сравнение!CL43</f>
        <v>0</v>
      </c>
      <c r="AO43" s="8">
        <f>Сравнение!CM43</f>
        <v>0</v>
      </c>
      <c r="AP43" s="8">
        <f>Сравнение!CN43</f>
        <v>0</v>
      </c>
      <c r="AQ43" s="8">
        <f>Сравнение!CO43</f>
        <v>0</v>
      </c>
      <c r="AR43" s="8">
        <f>Сравнение!CP43</f>
        <v>0</v>
      </c>
      <c r="AS43" s="8">
        <f>Сравнение!CQ43</f>
        <v>0</v>
      </c>
      <c r="AT43" s="8">
        <f>Сравнение!CR43</f>
        <v>690</v>
      </c>
      <c r="AU43" s="8">
        <f>Сравнение!CS43</f>
        <v>0</v>
      </c>
      <c r="AV43" s="8">
        <f>Сравнение!CT43</f>
        <v>6</v>
      </c>
      <c r="AW43" s="8">
        <f>Сравнение!CU43</f>
        <v>0</v>
      </c>
      <c r="AX43" s="8">
        <f>Сравнение!CV43</f>
        <v>0</v>
      </c>
      <c r="AY43" s="8">
        <f>Сравнение!CW43</f>
        <v>0</v>
      </c>
      <c r="AZ43" s="8">
        <f>Сравнение!CX43</f>
        <v>0</v>
      </c>
      <c r="BA43" s="8">
        <f>Сравнение!CY43</f>
        <v>4693</v>
      </c>
    </row>
    <row r="44" spans="1:53" ht="31.5">
      <c r="A44" s="5">
        <v>35</v>
      </c>
      <c r="B44" s="6">
        <v>140043</v>
      </c>
      <c r="C44" s="7" t="s">
        <v>89</v>
      </c>
      <c r="D44" s="8">
        <f>Сравнение!BB44</f>
        <v>5742</v>
      </c>
      <c r="E44" s="8">
        <f>Сравнение!BC44</f>
        <v>405</v>
      </c>
      <c r="F44" s="8">
        <f>Сравнение!BD44</f>
        <v>119</v>
      </c>
      <c r="G44" s="8">
        <f>Сравнение!BE44</f>
        <v>457</v>
      </c>
      <c r="H44" s="8">
        <f>Сравнение!BF44</f>
        <v>885</v>
      </c>
      <c r="I44" s="8">
        <f>Сравнение!BG44</f>
        <v>59</v>
      </c>
      <c r="J44" s="8">
        <f>Сравнение!BH44</f>
        <v>0</v>
      </c>
      <c r="K44" s="8">
        <f>Сравнение!BI44</f>
        <v>6</v>
      </c>
      <c r="L44" s="8">
        <f>Сравнение!BJ44</f>
        <v>4452</v>
      </c>
      <c r="M44" s="8">
        <f>Сравнение!BK44</f>
        <v>1970</v>
      </c>
      <c r="N44" s="8">
        <f>Сравнение!BL44</f>
        <v>36</v>
      </c>
      <c r="O44" s="8">
        <f>Сравнение!BM44</f>
        <v>103</v>
      </c>
      <c r="P44" s="8">
        <f>Сравнение!BN44</f>
        <v>304</v>
      </c>
      <c r="Q44" s="8">
        <f>Сравнение!BO44</f>
        <v>253</v>
      </c>
      <c r="R44" s="8">
        <f>Сравнение!BP44</f>
        <v>130</v>
      </c>
      <c r="S44" s="8">
        <f>Сравнение!BQ44</f>
        <v>123</v>
      </c>
      <c r="T44" s="8">
        <f>Сравнение!BR44</f>
        <v>629</v>
      </c>
      <c r="U44" s="8">
        <f>Сравнение!BS44</f>
        <v>169</v>
      </c>
      <c r="V44" s="8">
        <f>Сравнение!BT44</f>
        <v>394</v>
      </c>
      <c r="W44" s="8">
        <f>Сравнение!BU44</f>
        <v>111</v>
      </c>
      <c r="X44" s="8">
        <f>Сравнение!BV44</f>
        <v>111</v>
      </c>
      <c r="Y44" s="8">
        <f>Сравнение!BW44</f>
        <v>27</v>
      </c>
      <c r="Z44" s="8">
        <f>Сравнение!BX44</f>
        <v>0</v>
      </c>
      <c r="AA44" s="8">
        <f>Сравнение!BY44</f>
        <v>0</v>
      </c>
      <c r="AB44" s="8">
        <f>Сравнение!BZ44</f>
        <v>124</v>
      </c>
      <c r="AC44" s="8">
        <f>Сравнение!CA44</f>
        <v>31</v>
      </c>
      <c r="AD44" s="8">
        <f>Сравнение!CB44</f>
        <v>39</v>
      </c>
      <c r="AE44" s="8">
        <f>Сравнение!CC44</f>
        <v>2</v>
      </c>
      <c r="AF44" s="8">
        <f>Сравнение!CD44</f>
        <v>37</v>
      </c>
      <c r="AG44" s="8">
        <f>Сравнение!CE44</f>
        <v>0</v>
      </c>
      <c r="AH44" s="8">
        <f>Сравнение!CF44</f>
        <v>0</v>
      </c>
      <c r="AI44" s="8">
        <f>Сравнение!CG44</f>
        <v>0</v>
      </c>
      <c r="AJ44" s="8">
        <f>Сравнение!CH44</f>
        <v>0</v>
      </c>
      <c r="AK44" s="8">
        <f>Сравнение!CI44</f>
        <v>0</v>
      </c>
      <c r="AL44" s="8">
        <f>Сравнение!CJ44</f>
        <v>0</v>
      </c>
      <c r="AM44" s="8">
        <f>Сравнение!CK44</f>
        <v>332</v>
      </c>
      <c r="AN44" s="8">
        <f>Сравнение!CL44</f>
        <v>0</v>
      </c>
      <c r="AO44" s="8">
        <f>Сравнение!CM44</f>
        <v>0</v>
      </c>
      <c r="AP44" s="8">
        <f>Сравнение!CN44</f>
        <v>0</v>
      </c>
      <c r="AQ44" s="8">
        <f>Сравнение!CO44</f>
        <v>0</v>
      </c>
      <c r="AR44" s="8">
        <f>Сравнение!CP44</f>
        <v>0</v>
      </c>
      <c r="AS44" s="8">
        <f>Сравнение!CQ44</f>
        <v>0</v>
      </c>
      <c r="AT44" s="8">
        <f>Сравнение!CR44</f>
        <v>84</v>
      </c>
      <c r="AU44" s="8">
        <f>Сравнение!CS44</f>
        <v>0</v>
      </c>
      <c r="AV44" s="8">
        <f>Сравнение!CT44</f>
        <v>0</v>
      </c>
      <c r="AW44" s="8">
        <f>Сравнение!CU44</f>
        <v>0</v>
      </c>
      <c r="AX44" s="8">
        <f>Сравнение!CV44</f>
        <v>0</v>
      </c>
      <c r="AY44" s="8">
        <f>Сравнение!CW44</f>
        <v>0</v>
      </c>
      <c r="AZ44" s="8">
        <f>Сравнение!CX44</f>
        <v>0</v>
      </c>
      <c r="BA44" s="8">
        <f>Сравнение!CY44</f>
        <v>0</v>
      </c>
    </row>
    <row r="45" spans="1:53">
      <c r="A45" s="5"/>
      <c r="B45" s="9"/>
      <c r="C45" s="10" t="s">
        <v>90</v>
      </c>
      <c r="D45" s="8">
        <f>Сравнение!BB45</f>
        <v>1538563</v>
      </c>
      <c r="E45" s="8">
        <f>Сравнение!BC45</f>
        <v>137960</v>
      </c>
      <c r="F45" s="8">
        <f>Сравнение!BD45</f>
        <v>30065</v>
      </c>
      <c r="G45" s="8">
        <f>Сравнение!BE45</f>
        <v>108066</v>
      </c>
      <c r="H45" s="8">
        <f>Сравнение!BF45</f>
        <v>246312</v>
      </c>
      <c r="I45" s="8">
        <f>Сравнение!BG45</f>
        <v>26737</v>
      </c>
      <c r="J45" s="8">
        <f>Сравнение!BH45</f>
        <v>650</v>
      </c>
      <c r="K45" s="8">
        <f>Сравнение!BI45</f>
        <v>1509</v>
      </c>
      <c r="L45" s="8">
        <f>Сравнение!BJ45</f>
        <v>1154199</v>
      </c>
      <c r="M45" s="8">
        <f>Сравнение!BK45</f>
        <v>489256</v>
      </c>
      <c r="N45" s="8">
        <f>Сравнение!BL45</f>
        <v>9061</v>
      </c>
      <c r="O45" s="8">
        <f>Сравнение!BM45</f>
        <v>17896</v>
      </c>
      <c r="P45" s="8">
        <f>Сравнение!BN45</f>
        <v>235954</v>
      </c>
      <c r="Q45" s="8">
        <f>Сравнение!BO45</f>
        <v>80210</v>
      </c>
      <c r="R45" s="8">
        <f>Сравнение!BP45</f>
        <v>40853</v>
      </c>
      <c r="S45" s="8">
        <f>Сравнение!BQ45</f>
        <v>39357</v>
      </c>
      <c r="T45" s="8">
        <f>Сравнение!BR45</f>
        <v>141971</v>
      </c>
      <c r="U45" s="8">
        <f>Сравнение!BS45</f>
        <v>38300</v>
      </c>
      <c r="V45" s="8">
        <f>Сравнение!BT45</f>
        <v>87774</v>
      </c>
      <c r="W45" s="8">
        <f>Сравнение!BU45</f>
        <v>24920</v>
      </c>
      <c r="X45" s="8">
        <f>Сравнение!BV45</f>
        <v>31744</v>
      </c>
      <c r="Y45" s="8">
        <f>Сравнение!BW45</f>
        <v>7918</v>
      </c>
      <c r="Z45" s="8">
        <f>Сравнение!BX45</f>
        <v>1337</v>
      </c>
      <c r="AA45" s="8">
        <f>Сравнение!BY45</f>
        <v>194</v>
      </c>
      <c r="AB45" s="8">
        <f>Сравнение!BZ45</f>
        <v>21116</v>
      </c>
      <c r="AC45" s="8">
        <f>Сравнение!CA45</f>
        <v>5268</v>
      </c>
      <c r="AD45" s="8">
        <f>Сравнение!CB45</f>
        <v>9841</v>
      </c>
      <c r="AE45" s="8">
        <f>Сравнение!CC45</f>
        <v>529</v>
      </c>
      <c r="AF45" s="8">
        <f>Сравнение!CD45</f>
        <v>9312</v>
      </c>
      <c r="AG45" s="8">
        <f>Сравнение!CE45</f>
        <v>20963</v>
      </c>
      <c r="AH45" s="8">
        <f>Сравнение!CF45</f>
        <v>856</v>
      </c>
      <c r="AI45" s="8">
        <f>Сравнение!CG45</f>
        <v>67</v>
      </c>
      <c r="AJ45" s="8">
        <f>Сравнение!CH45</f>
        <v>15010</v>
      </c>
      <c r="AK45" s="8">
        <f>Сравнение!CI45</f>
        <v>3176</v>
      </c>
      <c r="AL45" s="8">
        <f>Сравнение!CJ45</f>
        <v>257</v>
      </c>
      <c r="AM45" s="8">
        <f>Сравнение!CK45</f>
        <v>60809.999999999993</v>
      </c>
      <c r="AN45" s="8">
        <f>Сравнение!CL45</f>
        <v>635</v>
      </c>
      <c r="AO45" s="8">
        <f>Сравнение!CM45</f>
        <v>205</v>
      </c>
      <c r="AP45" s="8">
        <f>Сравнение!CN45</f>
        <v>0</v>
      </c>
      <c r="AQ45" s="8">
        <f>Сравнение!CO45</f>
        <v>0</v>
      </c>
      <c r="AR45" s="8">
        <f>Сравнение!CP45</f>
        <v>0</v>
      </c>
      <c r="AS45" s="8">
        <f>Сравнение!CQ45</f>
        <v>0</v>
      </c>
      <c r="AT45" s="8">
        <f>Сравнение!CR45</f>
        <v>19026</v>
      </c>
      <c r="AU45" s="8">
        <f>Сравнение!CS45</f>
        <v>114</v>
      </c>
      <c r="AV45" s="8">
        <f>Сравнение!CT45</f>
        <v>314</v>
      </c>
      <c r="AW45" s="8">
        <f>Сравнение!CU45</f>
        <v>0</v>
      </c>
      <c r="AX45" s="8">
        <f>Сравнение!CV45</f>
        <v>50</v>
      </c>
      <c r="AY45" s="8">
        <f>Сравнение!CW45</f>
        <v>40</v>
      </c>
      <c r="AZ45" s="8">
        <f>Сравнение!CX45</f>
        <v>0</v>
      </c>
      <c r="BA45" s="8">
        <f>Сравнение!CY45</f>
        <v>132414</v>
      </c>
    </row>
    <row r="46" spans="1:53">
      <c r="A46" s="5"/>
      <c r="B46" s="9"/>
      <c r="C46" s="10" t="s">
        <v>91</v>
      </c>
      <c r="D46" s="8">
        <f>Сравнение!BB46</f>
        <v>944159</v>
      </c>
      <c r="E46" s="8">
        <f>Сравнение!BC46</f>
        <v>97154</v>
      </c>
      <c r="F46" s="8">
        <f>Сравнение!BD46</f>
        <v>19218</v>
      </c>
      <c r="G46" s="8">
        <f>Сравнение!BE46</f>
        <v>77768</v>
      </c>
      <c r="H46" s="8">
        <f>Сравнение!BF46</f>
        <v>126318</v>
      </c>
      <c r="I46" s="8">
        <f>Сравнение!BG46</f>
        <v>16500</v>
      </c>
      <c r="J46" s="8">
        <f>Сравнение!BH46</f>
        <v>0</v>
      </c>
      <c r="K46" s="8">
        <f>Сравнение!BI46</f>
        <v>634</v>
      </c>
      <c r="L46" s="8">
        <f>Сравнение!BJ46</f>
        <v>720727</v>
      </c>
      <c r="M46" s="8">
        <f>Сравнение!BK46</f>
        <v>331067</v>
      </c>
      <c r="N46" s="8">
        <f>Сравнение!BL46</f>
        <v>5253</v>
      </c>
      <c r="O46" s="8">
        <f>Сравнение!BM46</f>
        <v>9526</v>
      </c>
      <c r="P46" s="8">
        <f>Сравнение!BN46</f>
        <v>148404</v>
      </c>
      <c r="Q46" s="8">
        <f>Сравнение!BO46</f>
        <v>43871</v>
      </c>
      <c r="R46" s="8">
        <f>Сравнение!BP46</f>
        <v>22594</v>
      </c>
      <c r="S46" s="8">
        <f>Сравнение!BQ46</f>
        <v>21277</v>
      </c>
      <c r="T46" s="8">
        <f>Сравнение!BR46</f>
        <v>76187</v>
      </c>
      <c r="U46" s="8">
        <f>Сравнение!BS46</f>
        <v>20567</v>
      </c>
      <c r="V46" s="8">
        <f>Сравнение!BT46</f>
        <v>43057</v>
      </c>
      <c r="W46" s="8">
        <f>Сравнение!BU46</f>
        <v>12288</v>
      </c>
      <c r="X46" s="8">
        <f>Сравнение!BV46</f>
        <v>18348</v>
      </c>
      <c r="Y46" s="8">
        <f>Сравнение!BW46</f>
        <v>4585</v>
      </c>
      <c r="Z46" s="8">
        <f>Сравнение!BX46</f>
        <v>0</v>
      </c>
      <c r="AA46" s="8">
        <f>Сравнение!BY46</f>
        <v>0</v>
      </c>
      <c r="AB46" s="8">
        <f>Сравнение!BZ46</f>
        <v>14782</v>
      </c>
      <c r="AC46" s="8">
        <f>Сравнение!CA46</f>
        <v>3694</v>
      </c>
      <c r="AD46" s="8">
        <f>Сравнение!CB46</f>
        <v>5638</v>
      </c>
      <c r="AE46" s="8">
        <f>Сравнение!CC46</f>
        <v>302</v>
      </c>
      <c r="AF46" s="8">
        <f>Сравнение!CD46</f>
        <v>5336</v>
      </c>
      <c r="AG46" s="8">
        <f>Сравнение!CE46</f>
        <v>0</v>
      </c>
      <c r="AH46" s="8">
        <f>Сравнение!CF46</f>
        <v>938</v>
      </c>
      <c r="AI46" s="8">
        <f>Сравнение!CG46</f>
        <v>89</v>
      </c>
      <c r="AJ46" s="8">
        <f>Сравнение!CH46</f>
        <v>0</v>
      </c>
      <c r="AK46" s="8">
        <f>Сравнение!CI46</f>
        <v>0</v>
      </c>
      <c r="AL46" s="8">
        <f>Сравнение!CJ46</f>
        <v>0</v>
      </c>
      <c r="AM46" s="8">
        <f>Сравнение!CK46</f>
        <v>8846</v>
      </c>
      <c r="AN46" s="8">
        <f>Сравнение!CL46</f>
        <v>0</v>
      </c>
      <c r="AO46" s="8">
        <f>Сравнение!CM46</f>
        <v>0</v>
      </c>
      <c r="AP46" s="8">
        <f>Сравнение!CN46</f>
        <v>0</v>
      </c>
      <c r="AQ46" s="8">
        <f>Сравнение!CO46</f>
        <v>0</v>
      </c>
      <c r="AR46" s="8">
        <f>Сравнение!CP46</f>
        <v>0</v>
      </c>
      <c r="AS46" s="8">
        <f>Сравнение!CQ46</f>
        <v>0</v>
      </c>
      <c r="AT46" s="8">
        <f>Сравнение!CR46</f>
        <v>12053</v>
      </c>
      <c r="AU46" s="8">
        <f>Сравнение!CS46</f>
        <v>0</v>
      </c>
      <c r="AV46" s="8">
        <f>Сравнение!CT46</f>
        <v>259</v>
      </c>
      <c r="AW46" s="8">
        <f>Сравнение!CU46</f>
        <v>0</v>
      </c>
      <c r="AX46" s="8">
        <f>Сравнение!CV46</f>
        <v>550</v>
      </c>
      <c r="AY46" s="8">
        <f>Сравнение!CW46</f>
        <v>0</v>
      </c>
      <c r="AZ46" s="8">
        <f>Сравнение!CX46</f>
        <v>300</v>
      </c>
      <c r="BA46" s="8">
        <f>Сравнение!CY46</f>
        <v>100819</v>
      </c>
    </row>
    <row r="47" spans="1:53">
      <c r="A47" s="5">
        <v>36</v>
      </c>
      <c r="B47" s="6">
        <v>140059</v>
      </c>
      <c r="C47" s="7" t="s">
        <v>92</v>
      </c>
      <c r="D47" s="8">
        <f>Сравнение!BB47</f>
        <v>136475</v>
      </c>
      <c r="E47" s="8">
        <f>Сравнение!BC47</f>
        <v>13486</v>
      </c>
      <c r="F47" s="8">
        <f>Сравнение!BD47</f>
        <v>3117</v>
      </c>
      <c r="G47" s="8">
        <f>Сравнение!BE47</f>
        <v>11636</v>
      </c>
      <c r="H47" s="8">
        <f>Сравнение!BF47</f>
        <v>22877</v>
      </c>
      <c r="I47" s="8">
        <f>Сравнение!BG47</f>
        <v>2808</v>
      </c>
      <c r="J47" s="8">
        <f>Сравнение!BH47</f>
        <v>0</v>
      </c>
      <c r="K47" s="8">
        <f>Сравнение!BI47</f>
        <v>154</v>
      </c>
      <c r="L47" s="8">
        <f>Сравнение!BJ47</f>
        <v>100152</v>
      </c>
      <c r="M47" s="8">
        <f>Сравнение!BK47</f>
        <v>46793</v>
      </c>
      <c r="N47" s="8">
        <f>Сравнение!BL47</f>
        <v>701</v>
      </c>
      <c r="O47" s="8">
        <f>Сравнение!BM47</f>
        <v>1291</v>
      </c>
      <c r="P47" s="8">
        <f>Сравнение!BN47</f>
        <v>22516</v>
      </c>
      <c r="Q47" s="8">
        <f>Сравнение!BO47</f>
        <v>7328</v>
      </c>
      <c r="R47" s="8">
        <f>Сравнение!BP47</f>
        <v>3259</v>
      </c>
      <c r="S47" s="8">
        <f>Сравнение!BQ47</f>
        <v>3028</v>
      </c>
      <c r="T47" s="8">
        <f>Сравнение!BR47</f>
        <v>12675</v>
      </c>
      <c r="U47" s="8">
        <f>Сравнение!BS47</f>
        <v>3421</v>
      </c>
      <c r="V47" s="8">
        <f>Сравнение!BT47</f>
        <v>7301</v>
      </c>
      <c r="W47" s="8">
        <f>Сравнение!BU47</f>
        <v>2078</v>
      </c>
      <c r="X47" s="8">
        <f>Сравнение!BV47</f>
        <v>3018</v>
      </c>
      <c r="Y47" s="8">
        <f>Сравнение!BW47</f>
        <v>754</v>
      </c>
      <c r="Z47" s="8">
        <f>Сравнение!BX47</f>
        <v>0</v>
      </c>
      <c r="AA47" s="8">
        <f>Сравнение!BY47</f>
        <v>0</v>
      </c>
      <c r="AB47" s="8">
        <f>Сравнение!BZ47</f>
        <v>2356</v>
      </c>
      <c r="AC47" s="8">
        <f>Сравнение!CA47</f>
        <v>589</v>
      </c>
      <c r="AD47" s="8">
        <f>Сравнение!CB47</f>
        <v>765</v>
      </c>
      <c r="AE47" s="8">
        <f>Сравнение!CC47</f>
        <v>41</v>
      </c>
      <c r="AF47" s="8">
        <f>Сравнение!CD47</f>
        <v>724</v>
      </c>
      <c r="AG47" s="8">
        <f>Сравнение!CE47</f>
        <v>0</v>
      </c>
      <c r="AH47" s="8">
        <f>Сравнение!CF47</f>
        <v>0</v>
      </c>
      <c r="AI47" s="8">
        <f>Сравнение!CG47</f>
        <v>0</v>
      </c>
      <c r="AJ47" s="8">
        <f>Сравнение!CH47</f>
        <v>0</v>
      </c>
      <c r="AK47" s="8">
        <f>Сравнение!CI47</f>
        <v>0</v>
      </c>
      <c r="AL47" s="8">
        <f>Сравнение!CJ47</f>
        <v>0</v>
      </c>
      <c r="AM47" s="8">
        <f>Сравнение!CK47</f>
        <v>2178</v>
      </c>
      <c r="AN47" s="8">
        <f>Сравнение!CL47</f>
        <v>0</v>
      </c>
      <c r="AO47" s="8">
        <f>Сравнение!CM47</f>
        <v>0</v>
      </c>
      <c r="AP47" s="8">
        <f>Сравнение!CN47</f>
        <v>0</v>
      </c>
      <c r="AQ47" s="8">
        <f>Сравнение!CO47</f>
        <v>0</v>
      </c>
      <c r="AR47" s="8">
        <f>Сравнение!CP47</f>
        <v>0</v>
      </c>
      <c r="AS47" s="8">
        <f>Сравнение!CQ47</f>
        <v>0</v>
      </c>
      <c r="AT47" s="8">
        <f>Сравнение!CR47</f>
        <v>1999</v>
      </c>
      <c r="AU47" s="8">
        <f>Сравнение!CS47</f>
        <v>0</v>
      </c>
      <c r="AV47" s="8">
        <f>Сравнение!CT47</f>
        <v>102</v>
      </c>
      <c r="AW47" s="8">
        <f>Сравнение!CU47</f>
        <v>0</v>
      </c>
      <c r="AX47" s="8">
        <f>Сравнение!CV47</f>
        <v>0</v>
      </c>
      <c r="AY47" s="8">
        <f>Сравнение!CW47</f>
        <v>0</v>
      </c>
      <c r="AZ47" s="8">
        <f>Сравнение!CX47</f>
        <v>0</v>
      </c>
      <c r="BA47" s="8">
        <f>Сравнение!CY47</f>
        <v>0</v>
      </c>
    </row>
    <row r="48" spans="1:53">
      <c r="A48" s="5">
        <v>37</v>
      </c>
      <c r="B48" s="6">
        <v>140060</v>
      </c>
      <c r="C48" s="7" t="s">
        <v>93</v>
      </c>
      <c r="D48" s="8">
        <f>Сравнение!BB48</f>
        <v>247680</v>
      </c>
      <c r="E48" s="8">
        <f>Сравнение!BC48</f>
        <v>28926</v>
      </c>
      <c r="F48" s="8">
        <f>Сравнение!BD48</f>
        <v>5253</v>
      </c>
      <c r="G48" s="8">
        <f>Сравнение!BE48</f>
        <v>22969</v>
      </c>
      <c r="H48" s="8">
        <f>Сравнение!BF48</f>
        <v>34270</v>
      </c>
      <c r="I48" s="8">
        <f>Сравнение!BG48</f>
        <v>4659</v>
      </c>
      <c r="J48" s="8">
        <f>Сравнение!BH48</f>
        <v>0</v>
      </c>
      <c r="K48" s="8">
        <f>Сравнение!BI48</f>
        <v>176</v>
      </c>
      <c r="L48" s="8">
        <f>Сравнение!BJ48</f>
        <v>184484</v>
      </c>
      <c r="M48" s="8">
        <f>Сравнение!BK48</f>
        <v>79274</v>
      </c>
      <c r="N48" s="8">
        <f>Сравнение!BL48</f>
        <v>1461</v>
      </c>
      <c r="O48" s="8">
        <f>Сравнение!BM48</f>
        <v>2695</v>
      </c>
      <c r="P48" s="8">
        <f>Сравнение!BN48</f>
        <v>41146</v>
      </c>
      <c r="Q48" s="8">
        <f>Сравнение!BO48</f>
        <v>12192</v>
      </c>
      <c r="R48" s="8">
        <f>Сравнение!BP48</f>
        <v>6185</v>
      </c>
      <c r="S48" s="8">
        <f>Сравнение!BQ48</f>
        <v>6007</v>
      </c>
      <c r="T48" s="8">
        <f>Сравнение!BR48</f>
        <v>21057</v>
      </c>
      <c r="U48" s="8">
        <f>Сравнение!BS48</f>
        <v>5685</v>
      </c>
      <c r="V48" s="8">
        <f>Сравнение!BT48</f>
        <v>11452</v>
      </c>
      <c r="W48" s="8">
        <f>Сравнение!BU48</f>
        <v>3285</v>
      </c>
      <c r="X48" s="8">
        <f>Сравнение!BV48</f>
        <v>5479</v>
      </c>
      <c r="Y48" s="8">
        <f>Сравнение!BW48</f>
        <v>1369</v>
      </c>
      <c r="Z48" s="8">
        <f>Сравнение!BX48</f>
        <v>0</v>
      </c>
      <c r="AA48" s="8">
        <f>Сравнение!BY48</f>
        <v>0</v>
      </c>
      <c r="AB48" s="8">
        <f>Сравнение!BZ48</f>
        <v>4126</v>
      </c>
      <c r="AC48" s="8">
        <f>Сравнение!CA48</f>
        <v>1031</v>
      </c>
      <c r="AD48" s="8">
        <f>Сравнение!CB48</f>
        <v>1595</v>
      </c>
      <c r="AE48" s="8">
        <f>Сравнение!CC48</f>
        <v>86</v>
      </c>
      <c r="AF48" s="8">
        <f>Сравнение!CD48</f>
        <v>1509</v>
      </c>
      <c r="AG48" s="8">
        <f>Сравнение!CE48</f>
        <v>0</v>
      </c>
      <c r="AH48" s="8">
        <f>Сравнение!CF48</f>
        <v>938</v>
      </c>
      <c r="AI48" s="8">
        <f>Сравнение!CG48</f>
        <v>89</v>
      </c>
      <c r="AJ48" s="8">
        <f>Сравнение!CH48</f>
        <v>0</v>
      </c>
      <c r="AK48" s="8">
        <f>Сравнение!CI48</f>
        <v>0</v>
      </c>
      <c r="AL48" s="8">
        <f>Сравнение!CJ48</f>
        <v>0</v>
      </c>
      <c r="AM48" s="8">
        <f>Сравнение!CK48</f>
        <v>1490</v>
      </c>
      <c r="AN48" s="8">
        <f>Сравнение!CL48</f>
        <v>0</v>
      </c>
      <c r="AO48" s="8">
        <f>Сравнение!CM48</f>
        <v>0</v>
      </c>
      <c r="AP48" s="8">
        <f>Сравнение!CN48</f>
        <v>0</v>
      </c>
      <c r="AQ48" s="8">
        <f>Сравнение!CO48</f>
        <v>0</v>
      </c>
      <c r="AR48" s="8">
        <f>Сравнение!CP48</f>
        <v>0</v>
      </c>
      <c r="AS48" s="8">
        <f>Сравнение!CQ48</f>
        <v>0</v>
      </c>
      <c r="AT48" s="8">
        <f>Сравнение!CR48</f>
        <v>3361</v>
      </c>
      <c r="AU48" s="8">
        <f>Сравнение!CS48</f>
        <v>0</v>
      </c>
      <c r="AV48" s="8">
        <f>Сравнение!CT48</f>
        <v>61</v>
      </c>
      <c r="AW48" s="8">
        <f>Сравнение!CU48</f>
        <v>0</v>
      </c>
      <c r="AX48" s="8">
        <f>Сравнение!CV48</f>
        <v>0</v>
      </c>
      <c r="AY48" s="8">
        <f>Сравнение!CW48</f>
        <v>0</v>
      </c>
      <c r="AZ48" s="8">
        <f>Сравнение!CX48</f>
        <v>0</v>
      </c>
      <c r="BA48" s="8">
        <f>Сравнение!CY48</f>
        <v>0</v>
      </c>
    </row>
    <row r="49" spans="1:53">
      <c r="A49" s="5">
        <v>38</v>
      </c>
      <c r="B49" s="6">
        <v>140064</v>
      </c>
      <c r="C49" s="7" t="s">
        <v>94</v>
      </c>
      <c r="D49" s="8">
        <f>Сравнение!BB49</f>
        <v>0</v>
      </c>
      <c r="E49" s="8">
        <f>Сравнение!BC49</f>
        <v>0</v>
      </c>
      <c r="F49" s="8">
        <f>Сравнение!BD49</f>
        <v>0</v>
      </c>
      <c r="G49" s="8">
        <f>Сравнение!BE49</f>
        <v>0</v>
      </c>
      <c r="H49" s="8">
        <f>Сравнение!BF49</f>
        <v>0</v>
      </c>
      <c r="I49" s="8">
        <f>Сравнение!BG49</f>
        <v>0</v>
      </c>
      <c r="J49" s="8">
        <f>Сравнение!BH49</f>
        <v>0</v>
      </c>
      <c r="K49" s="8">
        <f>Сравнение!BI49</f>
        <v>0</v>
      </c>
      <c r="L49" s="8">
        <f>Сравнение!BJ49</f>
        <v>0</v>
      </c>
      <c r="M49" s="8">
        <f>Сравнение!BK49</f>
        <v>8000</v>
      </c>
      <c r="N49" s="8">
        <f>Сравнение!BL49</f>
        <v>88</v>
      </c>
      <c r="O49" s="8">
        <f>Сравнение!BM49</f>
        <v>0</v>
      </c>
      <c r="P49" s="8">
        <f>Сравнение!BN49</f>
        <v>0</v>
      </c>
      <c r="Q49" s="8">
        <f>Сравнение!BO49</f>
        <v>0</v>
      </c>
      <c r="R49" s="8">
        <f>Сравнение!BP49</f>
        <v>0</v>
      </c>
      <c r="S49" s="8">
        <f>Сравнение!BQ49</f>
        <v>0</v>
      </c>
      <c r="T49" s="8">
        <f>Сравнение!BR49</f>
        <v>0</v>
      </c>
      <c r="U49" s="8">
        <f>Сравнение!BS49</f>
        <v>0</v>
      </c>
      <c r="V49" s="8">
        <f>Сравнение!BT49</f>
        <v>0</v>
      </c>
      <c r="W49" s="8">
        <f>Сравнение!BU49</f>
        <v>0</v>
      </c>
      <c r="X49" s="8">
        <f>Сравнение!BV49</f>
        <v>0</v>
      </c>
      <c r="Y49" s="8">
        <f>Сравнение!BW49</f>
        <v>0</v>
      </c>
      <c r="Z49" s="8">
        <f>Сравнение!BX49</f>
        <v>0</v>
      </c>
      <c r="AA49" s="8">
        <f>Сравнение!BY49</f>
        <v>0</v>
      </c>
      <c r="AB49" s="8">
        <f>Сравнение!BZ49</f>
        <v>0</v>
      </c>
      <c r="AC49" s="8">
        <f>Сравнение!CA49</f>
        <v>0</v>
      </c>
      <c r="AD49" s="8">
        <f>Сравнение!CB49</f>
        <v>0</v>
      </c>
      <c r="AE49" s="8">
        <f>Сравнение!CC49</f>
        <v>0</v>
      </c>
      <c r="AF49" s="8">
        <f>Сравнение!CD49</f>
        <v>0</v>
      </c>
      <c r="AG49" s="8">
        <f>Сравнение!CE49</f>
        <v>0</v>
      </c>
      <c r="AH49" s="8">
        <f>Сравнение!CF49</f>
        <v>0</v>
      </c>
      <c r="AI49" s="8">
        <f>Сравнение!CG49</f>
        <v>0</v>
      </c>
      <c r="AJ49" s="8">
        <f>Сравнение!CH49</f>
        <v>0</v>
      </c>
      <c r="AK49" s="8">
        <f>Сравнение!CI49</f>
        <v>0</v>
      </c>
      <c r="AL49" s="8">
        <f>Сравнение!CJ49</f>
        <v>0</v>
      </c>
      <c r="AM49" s="8">
        <f>Сравнение!CK49</f>
        <v>5178</v>
      </c>
      <c r="AN49" s="8">
        <f>Сравнение!CL49</f>
        <v>0</v>
      </c>
      <c r="AO49" s="8">
        <f>Сравнение!CM49</f>
        <v>0</v>
      </c>
      <c r="AP49" s="8">
        <f>Сравнение!CN49</f>
        <v>0</v>
      </c>
      <c r="AQ49" s="8">
        <f>Сравнение!CO49</f>
        <v>0</v>
      </c>
      <c r="AR49" s="8">
        <f>Сравнение!CP49</f>
        <v>0</v>
      </c>
      <c r="AS49" s="8">
        <f>Сравнение!CQ49</f>
        <v>0</v>
      </c>
      <c r="AT49" s="8">
        <f>Сравнение!CR49</f>
        <v>0</v>
      </c>
      <c r="AU49" s="8">
        <f>Сравнение!CS49</f>
        <v>0</v>
      </c>
      <c r="AV49" s="8">
        <f>Сравнение!CT49</f>
        <v>0</v>
      </c>
      <c r="AW49" s="8">
        <f>Сравнение!CU49</f>
        <v>0</v>
      </c>
      <c r="AX49" s="8">
        <f>Сравнение!CV49</f>
        <v>0</v>
      </c>
      <c r="AY49" s="8">
        <f>Сравнение!CW49</f>
        <v>0</v>
      </c>
      <c r="AZ49" s="8">
        <f>Сравнение!CX49</f>
        <v>0</v>
      </c>
      <c r="BA49" s="8">
        <f>Сравнение!CY49</f>
        <v>0</v>
      </c>
    </row>
    <row r="50" spans="1:53">
      <c r="A50" s="5">
        <v>39</v>
      </c>
      <c r="B50" s="6">
        <v>140065</v>
      </c>
      <c r="C50" s="7" t="s">
        <v>95</v>
      </c>
      <c r="D50" s="8">
        <f>Сравнение!BB50</f>
        <v>78217</v>
      </c>
      <c r="E50" s="8">
        <f>Сравнение!BC50</f>
        <v>0</v>
      </c>
      <c r="F50" s="8">
        <f>Сравнение!BD50</f>
        <v>0</v>
      </c>
      <c r="G50" s="8">
        <f>Сравнение!BE50</f>
        <v>0</v>
      </c>
      <c r="H50" s="8">
        <f>Сравнение!BF50</f>
        <v>0</v>
      </c>
      <c r="I50" s="8">
        <f>Сравнение!BG50</f>
        <v>0</v>
      </c>
      <c r="J50" s="8">
        <f>Сравнение!BH50</f>
        <v>0</v>
      </c>
      <c r="K50" s="8">
        <f>Сравнение!BI50</f>
        <v>0</v>
      </c>
      <c r="L50" s="8">
        <f>Сравнение!BJ50</f>
        <v>78217</v>
      </c>
      <c r="M50" s="8">
        <f>Сравнение!BK50</f>
        <v>42796</v>
      </c>
      <c r="N50" s="8">
        <f>Сравнение!BL50</f>
        <v>0</v>
      </c>
      <c r="O50" s="8">
        <f>Сравнение!BM50</f>
        <v>0</v>
      </c>
      <c r="P50" s="8">
        <f>Сравнение!BN50</f>
        <v>10541</v>
      </c>
      <c r="Q50" s="8">
        <f>Сравнение!BO50</f>
        <v>0</v>
      </c>
      <c r="R50" s="8">
        <f>Сравнение!BP50</f>
        <v>0</v>
      </c>
      <c r="S50" s="8">
        <f>Сравнение!BQ50</f>
        <v>0</v>
      </c>
      <c r="T50" s="8">
        <f>Сравнение!BR50</f>
        <v>0</v>
      </c>
      <c r="U50" s="8">
        <f>Сравнение!BS50</f>
        <v>0</v>
      </c>
      <c r="V50" s="8">
        <f>Сравнение!BT50</f>
        <v>0</v>
      </c>
      <c r="W50" s="8">
        <f>Сравнение!BU50</f>
        <v>0</v>
      </c>
      <c r="X50" s="8">
        <f>Сравнение!BV50</f>
        <v>0</v>
      </c>
      <c r="Y50" s="8">
        <f>Сравнение!BW50</f>
        <v>0</v>
      </c>
      <c r="Z50" s="8">
        <f>Сравнение!BX50</f>
        <v>0</v>
      </c>
      <c r="AA50" s="8">
        <f>Сравнение!BY50</f>
        <v>0</v>
      </c>
      <c r="AB50" s="8">
        <f>Сравнение!BZ50</f>
        <v>0</v>
      </c>
      <c r="AC50" s="8">
        <f>Сравнение!CA50</f>
        <v>0</v>
      </c>
      <c r="AD50" s="8">
        <f>Сравнение!CB50</f>
        <v>0</v>
      </c>
      <c r="AE50" s="8">
        <f>Сравнение!CC50</f>
        <v>0</v>
      </c>
      <c r="AF50" s="8">
        <f>Сравнение!CD50</f>
        <v>0</v>
      </c>
      <c r="AG50" s="8">
        <f>Сравнение!CE50</f>
        <v>0</v>
      </c>
      <c r="AH50" s="8">
        <f>Сравнение!CF50</f>
        <v>0</v>
      </c>
      <c r="AI50" s="8">
        <f>Сравнение!CG50</f>
        <v>0</v>
      </c>
      <c r="AJ50" s="8">
        <f>Сравнение!CH50</f>
        <v>0</v>
      </c>
      <c r="AK50" s="8">
        <f>Сравнение!CI50</f>
        <v>0</v>
      </c>
      <c r="AL50" s="8">
        <f>Сравнение!CJ50</f>
        <v>0</v>
      </c>
      <c r="AM50" s="8">
        <f>Сравнение!CK50</f>
        <v>0</v>
      </c>
      <c r="AN50" s="8">
        <f>Сравнение!CL50</f>
        <v>0</v>
      </c>
      <c r="AO50" s="8">
        <f>Сравнение!CM50</f>
        <v>0</v>
      </c>
      <c r="AP50" s="8">
        <f>Сравнение!CN50</f>
        <v>0</v>
      </c>
      <c r="AQ50" s="8">
        <f>Сравнение!CO50</f>
        <v>0</v>
      </c>
      <c r="AR50" s="8">
        <f>Сравнение!CP50</f>
        <v>0</v>
      </c>
      <c r="AS50" s="8">
        <f>Сравнение!CQ50</f>
        <v>0</v>
      </c>
      <c r="AT50" s="8">
        <f>Сравнение!CR50</f>
        <v>0</v>
      </c>
      <c r="AU50" s="8">
        <f>Сравнение!CS50</f>
        <v>0</v>
      </c>
      <c r="AV50" s="8">
        <f>Сравнение!CT50</f>
        <v>0</v>
      </c>
      <c r="AW50" s="8">
        <f>Сравнение!CU50</f>
        <v>0</v>
      </c>
      <c r="AX50" s="8">
        <f>Сравнение!CV50</f>
        <v>0</v>
      </c>
      <c r="AY50" s="8">
        <f>Сравнение!CW50</f>
        <v>0</v>
      </c>
      <c r="AZ50" s="8">
        <f>Сравнение!CX50</f>
        <v>0</v>
      </c>
      <c r="BA50" s="8">
        <f>Сравнение!CY50</f>
        <v>0</v>
      </c>
    </row>
    <row r="51" spans="1:53">
      <c r="A51" s="5">
        <v>40</v>
      </c>
      <c r="B51" s="6">
        <v>140056</v>
      </c>
      <c r="C51" s="7" t="s">
        <v>96</v>
      </c>
      <c r="D51" s="8">
        <f>Сравнение!BB51</f>
        <v>235929</v>
      </c>
      <c r="E51" s="8">
        <f>Сравнение!BC51</f>
        <v>27695</v>
      </c>
      <c r="F51" s="8">
        <f>Сравнение!BD51</f>
        <v>5453</v>
      </c>
      <c r="G51" s="8">
        <f>Сравнение!BE51</f>
        <v>22422</v>
      </c>
      <c r="H51" s="8">
        <f>Сравнение!BF51</f>
        <v>34812</v>
      </c>
      <c r="I51" s="8">
        <f>Сравнение!BG51</f>
        <v>4471</v>
      </c>
      <c r="J51" s="8">
        <f>Сравнение!BH51</f>
        <v>0</v>
      </c>
      <c r="K51" s="8">
        <f>Сравнение!BI51</f>
        <v>180</v>
      </c>
      <c r="L51" s="8">
        <f>Сравнение!BJ51</f>
        <v>173422</v>
      </c>
      <c r="M51" s="8">
        <f>Сравнение!BK51</f>
        <v>75513</v>
      </c>
      <c r="N51" s="8">
        <f>Сравнение!BL51</f>
        <v>1391</v>
      </c>
      <c r="O51" s="8">
        <f>Сравнение!BM51</f>
        <v>2567</v>
      </c>
      <c r="P51" s="8">
        <f>Сравнение!BN51</f>
        <v>36336</v>
      </c>
      <c r="Q51" s="8">
        <f>Сравнение!BO51</f>
        <v>11876</v>
      </c>
      <c r="R51" s="8">
        <f>Сравнение!BP51</f>
        <v>6160</v>
      </c>
      <c r="S51" s="8">
        <f>Сравнение!BQ51</f>
        <v>5716</v>
      </c>
      <c r="T51" s="8">
        <f>Сравнение!BR51</f>
        <v>21168</v>
      </c>
      <c r="U51" s="8">
        <f>Сравнение!BS51</f>
        <v>5715</v>
      </c>
      <c r="V51" s="8">
        <f>Сравнение!BT51</f>
        <v>12009</v>
      </c>
      <c r="W51" s="8">
        <f>Сравнение!BU51</f>
        <v>3426</v>
      </c>
      <c r="X51" s="8">
        <f>Сравнение!BV51</f>
        <v>4449</v>
      </c>
      <c r="Y51" s="8">
        <f>Сравнение!BW51</f>
        <v>1112</v>
      </c>
      <c r="Z51" s="8">
        <f>Сравнение!BX51</f>
        <v>0</v>
      </c>
      <c r="AA51" s="8">
        <f>Сравнение!BY51</f>
        <v>0</v>
      </c>
      <c r="AB51" s="8">
        <f>Сравнение!BZ51</f>
        <v>4710</v>
      </c>
      <c r="AC51" s="8">
        <f>Сравнение!CA51</f>
        <v>1177</v>
      </c>
      <c r="AD51" s="8">
        <f>Сравнение!CB51</f>
        <v>1519</v>
      </c>
      <c r="AE51" s="8">
        <f>Сравнение!CC51</f>
        <v>82</v>
      </c>
      <c r="AF51" s="8">
        <f>Сравнение!CD51</f>
        <v>1437</v>
      </c>
      <c r="AG51" s="8">
        <f>Сравнение!CE51</f>
        <v>0</v>
      </c>
      <c r="AH51" s="8">
        <f>Сравнение!CF51</f>
        <v>0</v>
      </c>
      <c r="AI51" s="8">
        <f>Сравнение!CG51</f>
        <v>0</v>
      </c>
      <c r="AJ51" s="8">
        <f>Сравнение!CH51</f>
        <v>0</v>
      </c>
      <c r="AK51" s="8">
        <f>Сравнение!CI51</f>
        <v>0</v>
      </c>
      <c r="AL51" s="8">
        <f>Сравнение!CJ51</f>
        <v>0</v>
      </c>
      <c r="AM51" s="8">
        <f>Сравнение!CK51</f>
        <v>0</v>
      </c>
      <c r="AN51" s="8">
        <f>Сравнение!CL51</f>
        <v>0</v>
      </c>
      <c r="AO51" s="8">
        <f>Сравнение!CM51</f>
        <v>0</v>
      </c>
      <c r="AP51" s="8">
        <f>Сравнение!CN51</f>
        <v>0</v>
      </c>
      <c r="AQ51" s="8">
        <f>Сравнение!CO51</f>
        <v>0</v>
      </c>
      <c r="AR51" s="8">
        <f>Сравнение!CP51</f>
        <v>0</v>
      </c>
      <c r="AS51" s="8">
        <f>Сравнение!CQ51</f>
        <v>0</v>
      </c>
      <c r="AT51" s="8">
        <f>Сравнение!CR51</f>
        <v>3885</v>
      </c>
      <c r="AU51" s="8">
        <f>Сравнение!CS51</f>
        <v>0</v>
      </c>
      <c r="AV51" s="8">
        <f>Сравнение!CT51</f>
        <v>20</v>
      </c>
      <c r="AW51" s="8">
        <f>Сравнение!CU51</f>
        <v>0</v>
      </c>
      <c r="AX51" s="8">
        <f>Сравнение!CV51</f>
        <v>250</v>
      </c>
      <c r="AY51" s="8">
        <f>Сравнение!CW51</f>
        <v>0</v>
      </c>
      <c r="AZ51" s="8">
        <f>Сравнение!CX51</f>
        <v>0</v>
      </c>
      <c r="BA51" s="8">
        <f>Сравнение!CY51</f>
        <v>0</v>
      </c>
    </row>
    <row r="52" spans="1:53">
      <c r="A52" s="5">
        <v>41</v>
      </c>
      <c r="B52" s="6">
        <v>140081</v>
      </c>
      <c r="C52" s="7" t="s">
        <v>97</v>
      </c>
      <c r="D52" s="8">
        <f>Сравнение!BB52</f>
        <v>245858</v>
      </c>
      <c r="E52" s="8">
        <f>Сравнение!BC52</f>
        <v>27047</v>
      </c>
      <c r="F52" s="8">
        <f>Сравнение!BD52</f>
        <v>5395</v>
      </c>
      <c r="G52" s="8">
        <f>Сравнение!BE52</f>
        <v>20741</v>
      </c>
      <c r="H52" s="8">
        <f>Сравнение!BF52</f>
        <v>34359</v>
      </c>
      <c r="I52" s="8">
        <f>Сравнение!BG52</f>
        <v>4562</v>
      </c>
      <c r="J52" s="8">
        <f>Сравнение!BH52</f>
        <v>0</v>
      </c>
      <c r="K52" s="8">
        <f>Сравнение!BI52</f>
        <v>124</v>
      </c>
      <c r="L52" s="8">
        <f>Сравнение!BJ52</f>
        <v>184452</v>
      </c>
      <c r="M52" s="8">
        <f>Сравнение!BK52</f>
        <v>78691</v>
      </c>
      <c r="N52" s="8">
        <f>Сравнение!BL52</f>
        <v>1612</v>
      </c>
      <c r="O52" s="8">
        <f>Сравнение!BM52</f>
        <v>2973</v>
      </c>
      <c r="P52" s="8">
        <f>Сравнение!BN52</f>
        <v>37865</v>
      </c>
      <c r="Q52" s="8">
        <f>Сравнение!BO52</f>
        <v>12475</v>
      </c>
      <c r="R52" s="8">
        <f>Сравнение!BP52</f>
        <v>6990</v>
      </c>
      <c r="S52" s="8">
        <f>Сравнение!BQ52</f>
        <v>6526</v>
      </c>
      <c r="T52" s="8">
        <f>Сравнение!BR52</f>
        <v>21287</v>
      </c>
      <c r="U52" s="8">
        <f>Сравнение!BS52</f>
        <v>5746</v>
      </c>
      <c r="V52" s="8">
        <f>Сравнение!BT52</f>
        <v>12295</v>
      </c>
      <c r="W52" s="8">
        <f>Сравнение!BU52</f>
        <v>3499</v>
      </c>
      <c r="X52" s="8">
        <f>Сравнение!BV52</f>
        <v>5402</v>
      </c>
      <c r="Y52" s="8">
        <f>Сравнение!BW52</f>
        <v>1350</v>
      </c>
      <c r="Z52" s="8">
        <f>Сравнение!BX52</f>
        <v>0</v>
      </c>
      <c r="AA52" s="8">
        <f>Сравнение!BY52</f>
        <v>0</v>
      </c>
      <c r="AB52" s="8">
        <f>Сравнение!BZ52</f>
        <v>3590</v>
      </c>
      <c r="AC52" s="8">
        <f>Сравнение!CA52</f>
        <v>897</v>
      </c>
      <c r="AD52" s="8">
        <f>Сравнение!CB52</f>
        <v>1759</v>
      </c>
      <c r="AE52" s="8">
        <f>Сравнение!CC52</f>
        <v>93</v>
      </c>
      <c r="AF52" s="8">
        <f>Сравнение!CD52</f>
        <v>1666</v>
      </c>
      <c r="AG52" s="8">
        <f>Сравнение!CE52</f>
        <v>0</v>
      </c>
      <c r="AH52" s="8">
        <f>Сравнение!CF52</f>
        <v>0</v>
      </c>
      <c r="AI52" s="8">
        <f>Сравнение!CG52</f>
        <v>0</v>
      </c>
      <c r="AJ52" s="8">
        <f>Сравнение!CH52</f>
        <v>0</v>
      </c>
      <c r="AK52" s="8">
        <f>Сравнение!CI52</f>
        <v>0</v>
      </c>
      <c r="AL52" s="8">
        <f>Сравнение!CJ52</f>
        <v>0</v>
      </c>
      <c r="AM52" s="8">
        <f>Сравнение!CK52</f>
        <v>0</v>
      </c>
      <c r="AN52" s="8">
        <f>Сравнение!CL52</f>
        <v>0</v>
      </c>
      <c r="AO52" s="8">
        <f>Сравнение!CM52</f>
        <v>0</v>
      </c>
      <c r="AP52" s="8">
        <f>Сравнение!CN52</f>
        <v>0</v>
      </c>
      <c r="AQ52" s="8">
        <f>Сравнение!CO52</f>
        <v>0</v>
      </c>
      <c r="AR52" s="8">
        <f>Сравнение!CP52</f>
        <v>0</v>
      </c>
      <c r="AS52" s="8">
        <f>Сравнение!CQ52</f>
        <v>0</v>
      </c>
      <c r="AT52" s="8">
        <f>Сравнение!CR52</f>
        <v>2808</v>
      </c>
      <c r="AU52" s="8">
        <f>Сравнение!CS52</f>
        <v>0</v>
      </c>
      <c r="AV52" s="8">
        <f>Сравнение!CT52</f>
        <v>76</v>
      </c>
      <c r="AW52" s="8">
        <f>Сравнение!CU52</f>
        <v>0</v>
      </c>
      <c r="AX52" s="8">
        <f>Сравнение!CV52</f>
        <v>300</v>
      </c>
      <c r="AY52" s="8">
        <f>Сравнение!CW52</f>
        <v>0</v>
      </c>
      <c r="AZ52" s="8">
        <f>Сравнение!CX52</f>
        <v>300</v>
      </c>
      <c r="BA52" s="8">
        <f>Сравнение!CY52</f>
        <v>0</v>
      </c>
    </row>
    <row r="53" spans="1:53">
      <c r="A53" s="5">
        <v>42</v>
      </c>
      <c r="B53" s="6">
        <v>140079</v>
      </c>
      <c r="C53" s="7" t="s">
        <v>98</v>
      </c>
      <c r="D53" s="8">
        <f>Сравнение!BB53</f>
        <v>0</v>
      </c>
      <c r="E53" s="8">
        <f>Сравнение!BC53</f>
        <v>0</v>
      </c>
      <c r="F53" s="8">
        <f>Сравнение!BD53</f>
        <v>0</v>
      </c>
      <c r="G53" s="8">
        <f>Сравнение!BE53</f>
        <v>0</v>
      </c>
      <c r="H53" s="8">
        <f>Сравнение!BF53</f>
        <v>0</v>
      </c>
      <c r="I53" s="8">
        <f>Сравнение!BG53</f>
        <v>0</v>
      </c>
      <c r="J53" s="8">
        <f>Сравнение!BH53</f>
        <v>0</v>
      </c>
      <c r="K53" s="8">
        <f>Сравнение!BI53</f>
        <v>0</v>
      </c>
      <c r="L53" s="8">
        <f>Сравнение!BJ53</f>
        <v>0</v>
      </c>
      <c r="M53" s="8">
        <f>Сравнение!BK53</f>
        <v>0</v>
      </c>
      <c r="N53" s="8">
        <f>Сравнение!BL53</f>
        <v>0</v>
      </c>
      <c r="O53" s="8">
        <f>Сравнение!BM53</f>
        <v>0</v>
      </c>
      <c r="P53" s="8">
        <f>Сравнение!BN53</f>
        <v>0</v>
      </c>
      <c r="Q53" s="8">
        <f>Сравнение!BO53</f>
        <v>0</v>
      </c>
      <c r="R53" s="8">
        <f>Сравнение!BP53</f>
        <v>0</v>
      </c>
      <c r="S53" s="8">
        <f>Сравнение!BQ53</f>
        <v>0</v>
      </c>
      <c r="T53" s="8">
        <f>Сравнение!BR53</f>
        <v>0</v>
      </c>
      <c r="U53" s="8">
        <f>Сравнение!BS53</f>
        <v>0</v>
      </c>
      <c r="V53" s="8">
        <f>Сравнение!BT53</f>
        <v>0</v>
      </c>
      <c r="W53" s="8">
        <f>Сравнение!BU53</f>
        <v>0</v>
      </c>
      <c r="X53" s="8">
        <f>Сравнение!BV53</f>
        <v>0</v>
      </c>
      <c r="Y53" s="8">
        <f>Сравнение!BW53</f>
        <v>0</v>
      </c>
      <c r="Z53" s="8">
        <f>Сравнение!BX53</f>
        <v>0</v>
      </c>
      <c r="AA53" s="8">
        <f>Сравнение!BY53</f>
        <v>0</v>
      </c>
      <c r="AB53" s="8">
        <f>Сравнение!BZ53</f>
        <v>0</v>
      </c>
      <c r="AC53" s="8">
        <f>Сравнение!CA53</f>
        <v>0</v>
      </c>
      <c r="AD53" s="8">
        <f>Сравнение!CB53</f>
        <v>0</v>
      </c>
      <c r="AE53" s="8">
        <f>Сравнение!CC53</f>
        <v>0</v>
      </c>
      <c r="AF53" s="8">
        <f>Сравнение!CD53</f>
        <v>0</v>
      </c>
      <c r="AG53" s="8">
        <f>Сравнение!CE53</f>
        <v>0</v>
      </c>
      <c r="AH53" s="8">
        <f>Сравнение!CF53</f>
        <v>0</v>
      </c>
      <c r="AI53" s="8">
        <f>Сравнение!CG53</f>
        <v>0</v>
      </c>
      <c r="AJ53" s="8">
        <f>Сравнение!CH53</f>
        <v>0</v>
      </c>
      <c r="AK53" s="8">
        <f>Сравнение!CI53</f>
        <v>0</v>
      </c>
      <c r="AL53" s="8">
        <f>Сравнение!CJ53</f>
        <v>0</v>
      </c>
      <c r="AM53" s="8">
        <f>Сравнение!CK53</f>
        <v>0</v>
      </c>
      <c r="AN53" s="8">
        <f>Сравнение!CL53</f>
        <v>0</v>
      </c>
      <c r="AO53" s="8">
        <f>Сравнение!CM53</f>
        <v>0</v>
      </c>
      <c r="AP53" s="8">
        <f>Сравнение!CN53</f>
        <v>0</v>
      </c>
      <c r="AQ53" s="8">
        <f>Сравнение!CO53</f>
        <v>0</v>
      </c>
      <c r="AR53" s="8">
        <f>Сравнение!CP53</f>
        <v>0</v>
      </c>
      <c r="AS53" s="8">
        <f>Сравнение!CQ53</f>
        <v>0</v>
      </c>
      <c r="AT53" s="8">
        <f>Сравнение!CR53</f>
        <v>0</v>
      </c>
      <c r="AU53" s="8">
        <f>Сравнение!CS53</f>
        <v>0</v>
      </c>
      <c r="AV53" s="8">
        <f>Сравнение!CT53</f>
        <v>0</v>
      </c>
      <c r="AW53" s="8">
        <f>Сравнение!CU53</f>
        <v>0</v>
      </c>
      <c r="AX53" s="8">
        <f>Сравнение!CV53</f>
        <v>0</v>
      </c>
      <c r="AY53" s="8">
        <f>Сравнение!CW53</f>
        <v>0</v>
      </c>
      <c r="AZ53" s="8">
        <f>Сравнение!CX53</f>
        <v>0</v>
      </c>
      <c r="BA53" s="8">
        <f>Сравнение!CY53</f>
        <v>100819</v>
      </c>
    </row>
    <row r="54" spans="1:53">
      <c r="A54" s="5"/>
      <c r="B54" s="9"/>
      <c r="C54" s="10" t="s">
        <v>99</v>
      </c>
      <c r="D54" s="8">
        <f>Сравнение!BB54</f>
        <v>284867</v>
      </c>
      <c r="E54" s="8">
        <f>Сравнение!BC54</f>
        <v>927</v>
      </c>
      <c r="F54" s="8">
        <f>Сравнение!BD54</f>
        <v>927</v>
      </c>
      <c r="G54" s="8">
        <f>Сравнение!BE54</f>
        <v>0</v>
      </c>
      <c r="H54" s="8">
        <f>Сравнение!BF54</f>
        <v>11467</v>
      </c>
      <c r="I54" s="8">
        <f>Сравнение!BG54</f>
        <v>983</v>
      </c>
      <c r="J54" s="8">
        <f>Сравнение!BH54</f>
        <v>0</v>
      </c>
      <c r="K54" s="8">
        <f>Сравнение!BI54</f>
        <v>0</v>
      </c>
      <c r="L54" s="8">
        <f>Сравнение!BJ54</f>
        <v>272473</v>
      </c>
      <c r="M54" s="8">
        <f>Сравнение!BK54</f>
        <v>275263</v>
      </c>
      <c r="N54" s="8">
        <f>Сравнение!BL54</f>
        <v>46937</v>
      </c>
      <c r="O54" s="8">
        <f>Сравнение!BM54</f>
        <v>562</v>
      </c>
      <c r="P54" s="8">
        <f>Сравнение!BN54</f>
        <v>56817</v>
      </c>
      <c r="Q54" s="8">
        <f>Сравнение!BO54</f>
        <v>3819</v>
      </c>
      <c r="R54" s="8">
        <f>Сравнение!BP54</f>
        <v>2005</v>
      </c>
      <c r="S54" s="8">
        <f>Сравнение!BQ54</f>
        <v>1814</v>
      </c>
      <c r="T54" s="8">
        <f>Сравнение!BR54</f>
        <v>29590</v>
      </c>
      <c r="U54" s="8">
        <f>Сравнение!BS54</f>
        <v>2941</v>
      </c>
      <c r="V54" s="8">
        <f>Сравнение!BT54</f>
        <v>9830</v>
      </c>
      <c r="W54" s="8">
        <f>Сравнение!BU54</f>
        <v>1790</v>
      </c>
      <c r="X54" s="8">
        <f>Сравнение!BV54</f>
        <v>3897</v>
      </c>
      <c r="Y54" s="8">
        <f>Сравнение!BW54</f>
        <v>549</v>
      </c>
      <c r="Z54" s="8">
        <f>Сравнение!BX54</f>
        <v>12983</v>
      </c>
      <c r="AA54" s="8">
        <f>Сравнение!BY54</f>
        <v>124</v>
      </c>
      <c r="AB54" s="8">
        <f>Сравнение!BZ54</f>
        <v>2880</v>
      </c>
      <c r="AC54" s="8">
        <f>Сравнение!CA54</f>
        <v>478</v>
      </c>
      <c r="AD54" s="8">
        <f>Сравнение!CB54</f>
        <v>319</v>
      </c>
      <c r="AE54" s="8">
        <f>Сравнение!CC54</f>
        <v>17</v>
      </c>
      <c r="AF54" s="8">
        <f>Сравнение!CD54</f>
        <v>302</v>
      </c>
      <c r="AG54" s="8">
        <f>Сравнение!CE54</f>
        <v>9238</v>
      </c>
      <c r="AH54" s="8">
        <f>Сравнение!CF54</f>
        <v>0</v>
      </c>
      <c r="AI54" s="8">
        <f>Сравнение!CG54</f>
        <v>0</v>
      </c>
      <c r="AJ54" s="8">
        <f>Сравнение!CH54</f>
        <v>7994</v>
      </c>
      <c r="AK54" s="8">
        <f>Сравнение!CI54</f>
        <v>1678</v>
      </c>
      <c r="AL54" s="8">
        <f>Сравнение!CJ54</f>
        <v>136</v>
      </c>
      <c r="AM54" s="8">
        <f>Сравнение!CK54</f>
        <v>78881</v>
      </c>
      <c r="AN54" s="8">
        <f>Сравнение!CL54</f>
        <v>8624</v>
      </c>
      <c r="AO54" s="8">
        <f>Сравнение!CM54</f>
        <v>1887</v>
      </c>
      <c r="AP54" s="8">
        <f>Сравнение!CN54</f>
        <v>393</v>
      </c>
      <c r="AQ54" s="8">
        <f>Сравнение!CO54</f>
        <v>174</v>
      </c>
      <c r="AR54" s="8">
        <f>Сравнение!CP54</f>
        <v>422</v>
      </c>
      <c r="AS54" s="8">
        <f>Сравнение!CQ54</f>
        <v>12</v>
      </c>
      <c r="AT54" s="8">
        <f>Сравнение!CR54</f>
        <v>25827</v>
      </c>
      <c r="AU54" s="8">
        <f>Сравнение!CS54</f>
        <v>12920</v>
      </c>
      <c r="AV54" s="8">
        <f>Сравнение!CT54</f>
        <v>551</v>
      </c>
      <c r="AW54" s="8">
        <f>Сравнение!CU54</f>
        <v>360</v>
      </c>
      <c r="AX54" s="8">
        <f>Сравнение!CV54</f>
        <v>2254</v>
      </c>
      <c r="AY54" s="8">
        <f>Сравнение!CW54</f>
        <v>5070</v>
      </c>
      <c r="AZ54" s="8">
        <f>Сравнение!CX54</f>
        <v>1930</v>
      </c>
      <c r="BA54" s="8">
        <f>Сравнение!CY54</f>
        <v>0</v>
      </c>
    </row>
    <row r="55" spans="1:53">
      <c r="A55" s="5">
        <v>43</v>
      </c>
      <c r="B55" s="6">
        <v>140044</v>
      </c>
      <c r="C55" s="7" t="s">
        <v>100</v>
      </c>
      <c r="D55" s="8">
        <f>Сравнение!BB55</f>
        <v>52030</v>
      </c>
      <c r="E55" s="8">
        <f>Сравнение!BC55</f>
        <v>0</v>
      </c>
      <c r="F55" s="8">
        <f>Сравнение!BD55</f>
        <v>0</v>
      </c>
      <c r="G55" s="8">
        <f>Сравнение!BE55</f>
        <v>0</v>
      </c>
      <c r="H55" s="8">
        <f>Сравнение!BF55</f>
        <v>0</v>
      </c>
      <c r="I55" s="8">
        <f>Сравнение!BG55</f>
        <v>0</v>
      </c>
      <c r="J55" s="8">
        <f>Сравнение!BH55</f>
        <v>0</v>
      </c>
      <c r="K55" s="8">
        <f>Сравнение!BI55</f>
        <v>0</v>
      </c>
      <c r="L55" s="8">
        <f>Сравнение!BJ55</f>
        <v>52030</v>
      </c>
      <c r="M55" s="8">
        <f>Сравнение!BK55</f>
        <v>105251</v>
      </c>
      <c r="N55" s="8">
        <f>Сравнение!BL55</f>
        <v>13918</v>
      </c>
      <c r="O55" s="8">
        <f>Сравнение!BM55</f>
        <v>0</v>
      </c>
      <c r="P55" s="8">
        <f>Сравнение!BN55</f>
        <v>0</v>
      </c>
      <c r="Q55" s="8">
        <f>Сравнение!BO55</f>
        <v>0</v>
      </c>
      <c r="R55" s="8">
        <f>Сравнение!BP55</f>
        <v>0</v>
      </c>
      <c r="S55" s="8">
        <f>Сравнение!BQ55</f>
        <v>0</v>
      </c>
      <c r="T55" s="8">
        <f>Сравнение!BR55</f>
        <v>1000</v>
      </c>
      <c r="U55" s="8">
        <f>Сравнение!BS55</f>
        <v>0</v>
      </c>
      <c r="V55" s="8">
        <f>Сравнение!BT55</f>
        <v>1000</v>
      </c>
      <c r="W55" s="8">
        <f>Сравнение!BU55</f>
        <v>0</v>
      </c>
      <c r="X55" s="8">
        <f>Сравнение!BV55</f>
        <v>0</v>
      </c>
      <c r="Y55" s="8">
        <f>Сравнение!BW55</f>
        <v>0</v>
      </c>
      <c r="Z55" s="8">
        <f>Сравнение!BX55</f>
        <v>0</v>
      </c>
      <c r="AA55" s="8">
        <f>Сравнение!BY55</f>
        <v>0</v>
      </c>
      <c r="AB55" s="8">
        <f>Сравнение!BZ55</f>
        <v>0</v>
      </c>
      <c r="AC55" s="8">
        <f>Сравнение!CA55</f>
        <v>0</v>
      </c>
      <c r="AD55" s="8">
        <f>Сравнение!CB55</f>
        <v>0</v>
      </c>
      <c r="AE55" s="8">
        <f>Сравнение!CC55</f>
        <v>0</v>
      </c>
      <c r="AF55" s="8">
        <f>Сравнение!CD55</f>
        <v>0</v>
      </c>
      <c r="AG55" s="8">
        <f>Сравнение!CE55</f>
        <v>0</v>
      </c>
      <c r="AH55" s="8">
        <f>Сравнение!CF55</f>
        <v>0</v>
      </c>
      <c r="AI55" s="8">
        <f>Сравнение!CG55</f>
        <v>0</v>
      </c>
      <c r="AJ55" s="8">
        <f>Сравнение!CH55</f>
        <v>0</v>
      </c>
      <c r="AK55" s="8">
        <f>Сравнение!CI55</f>
        <v>0</v>
      </c>
      <c r="AL55" s="8">
        <f>Сравнение!CJ55</f>
        <v>0</v>
      </c>
      <c r="AM55" s="8">
        <f>Сравнение!CK55</f>
        <v>27500</v>
      </c>
      <c r="AN55" s="8">
        <f>Сравнение!CL55</f>
        <v>697</v>
      </c>
      <c r="AO55" s="8">
        <f>Сравнение!CM55</f>
        <v>1407</v>
      </c>
      <c r="AP55" s="8">
        <f>Сравнение!CN55</f>
        <v>391</v>
      </c>
      <c r="AQ55" s="8">
        <f>Сравнение!CO55</f>
        <v>174</v>
      </c>
      <c r="AR55" s="8">
        <f>Сравнение!CP55</f>
        <v>312</v>
      </c>
      <c r="AS55" s="8">
        <f>Сравнение!CQ55</f>
        <v>12</v>
      </c>
      <c r="AT55" s="8">
        <f>Сравнение!CR55</f>
        <v>2648</v>
      </c>
      <c r="AU55" s="8">
        <f>Сравнение!CS55</f>
        <v>440</v>
      </c>
      <c r="AV55" s="8">
        <f>Сравнение!CT55</f>
        <v>0</v>
      </c>
      <c r="AW55" s="8">
        <f>Сравнение!CU55</f>
        <v>360</v>
      </c>
      <c r="AX55" s="8">
        <f>Сравнение!CV55</f>
        <v>0</v>
      </c>
      <c r="AY55" s="8">
        <f>Сравнение!CW55</f>
        <v>480</v>
      </c>
      <c r="AZ55" s="8">
        <f>Сравнение!CX55</f>
        <v>0</v>
      </c>
      <c r="BA55" s="8">
        <f>Сравнение!CY55</f>
        <v>0</v>
      </c>
    </row>
    <row r="56" spans="1:53">
      <c r="A56" s="5">
        <v>44</v>
      </c>
      <c r="B56" s="6">
        <v>140045</v>
      </c>
      <c r="C56" s="7" t="s">
        <v>101</v>
      </c>
      <c r="D56" s="8">
        <f>Сравнение!BB56</f>
        <v>8224</v>
      </c>
      <c r="E56" s="8">
        <f>Сравнение!BC56</f>
        <v>0</v>
      </c>
      <c r="F56" s="8">
        <f>Сравнение!BD56</f>
        <v>0</v>
      </c>
      <c r="G56" s="8">
        <f>Сравнение!BE56</f>
        <v>0</v>
      </c>
      <c r="H56" s="8">
        <f>Сравнение!BF56</f>
        <v>0</v>
      </c>
      <c r="I56" s="8">
        <f>Сравнение!BG56</f>
        <v>0</v>
      </c>
      <c r="J56" s="8">
        <f>Сравнение!BH56</f>
        <v>0</v>
      </c>
      <c r="K56" s="8">
        <f>Сравнение!BI56</f>
        <v>0</v>
      </c>
      <c r="L56" s="8">
        <f>Сравнение!BJ56</f>
        <v>8224</v>
      </c>
      <c r="M56" s="8">
        <f>Сравнение!BK56</f>
        <v>29553</v>
      </c>
      <c r="N56" s="8">
        <f>Сравнение!BL56</f>
        <v>8900</v>
      </c>
      <c r="O56" s="8">
        <f>Сравнение!BM56</f>
        <v>0</v>
      </c>
      <c r="P56" s="8">
        <f>Сравнение!BN56</f>
        <v>27407</v>
      </c>
      <c r="Q56" s="8">
        <f>Сравнение!BO56</f>
        <v>0</v>
      </c>
      <c r="R56" s="8">
        <f>Сравнение!BP56</f>
        <v>0</v>
      </c>
      <c r="S56" s="8">
        <f>Сравнение!BQ56</f>
        <v>0</v>
      </c>
      <c r="T56" s="8">
        <f>Сравнение!BR56</f>
        <v>0</v>
      </c>
      <c r="U56" s="8">
        <f>Сравнение!BS56</f>
        <v>0</v>
      </c>
      <c r="V56" s="8">
        <f>Сравнение!BT56</f>
        <v>0</v>
      </c>
      <c r="W56" s="8">
        <f>Сравнение!BU56</f>
        <v>0</v>
      </c>
      <c r="X56" s="8">
        <f>Сравнение!BV56</f>
        <v>0</v>
      </c>
      <c r="Y56" s="8">
        <f>Сравнение!BW56</f>
        <v>0</v>
      </c>
      <c r="Z56" s="8">
        <f>Сравнение!BX56</f>
        <v>0</v>
      </c>
      <c r="AA56" s="8">
        <f>Сравнение!BY56</f>
        <v>0</v>
      </c>
      <c r="AB56" s="8">
        <f>Сравнение!BZ56</f>
        <v>0</v>
      </c>
      <c r="AC56" s="8">
        <f>Сравнение!CA56</f>
        <v>0</v>
      </c>
      <c r="AD56" s="8">
        <f>Сравнение!CB56</f>
        <v>0</v>
      </c>
      <c r="AE56" s="8">
        <f>Сравнение!CC56</f>
        <v>0</v>
      </c>
      <c r="AF56" s="8">
        <f>Сравнение!CD56</f>
        <v>0</v>
      </c>
      <c r="AG56" s="8">
        <f>Сравнение!CE56</f>
        <v>0</v>
      </c>
      <c r="AH56" s="8">
        <f>Сравнение!CF56</f>
        <v>0</v>
      </c>
      <c r="AI56" s="8">
        <f>Сравнение!CG56</f>
        <v>0</v>
      </c>
      <c r="AJ56" s="8">
        <f>Сравнение!CH56</f>
        <v>0</v>
      </c>
      <c r="AK56" s="8">
        <f>Сравнение!CI56</f>
        <v>0</v>
      </c>
      <c r="AL56" s="8">
        <f>Сравнение!CJ56</f>
        <v>0</v>
      </c>
      <c r="AM56" s="8">
        <f>Сравнение!CK56</f>
        <v>14391</v>
      </c>
      <c r="AN56" s="8">
        <f>Сравнение!CL56</f>
        <v>147</v>
      </c>
      <c r="AO56" s="8">
        <f>Сравнение!CM56</f>
        <v>480</v>
      </c>
      <c r="AP56" s="8">
        <f>Сравнение!CN56</f>
        <v>2</v>
      </c>
      <c r="AQ56" s="8">
        <f>Сравнение!CO56</f>
        <v>0</v>
      </c>
      <c r="AR56" s="8">
        <f>Сравнение!CP56</f>
        <v>110</v>
      </c>
      <c r="AS56" s="8">
        <f>Сравнение!CQ56</f>
        <v>0</v>
      </c>
      <c r="AT56" s="8">
        <f>Сравнение!CR56</f>
        <v>0</v>
      </c>
      <c r="AU56" s="8">
        <f>Сравнение!CS56</f>
        <v>0</v>
      </c>
      <c r="AV56" s="8">
        <f>Сравнение!CT56</f>
        <v>0</v>
      </c>
      <c r="AW56" s="8">
        <f>Сравнение!CU56</f>
        <v>0</v>
      </c>
      <c r="AX56" s="8">
        <f>Сравнение!CV56</f>
        <v>0</v>
      </c>
      <c r="AY56" s="8">
        <f>Сравнение!CW56</f>
        <v>560</v>
      </c>
      <c r="AZ56" s="8">
        <f>Сравнение!CX56</f>
        <v>0</v>
      </c>
      <c r="BA56" s="8">
        <f>Сравнение!CY56</f>
        <v>0</v>
      </c>
    </row>
    <row r="57" spans="1:53">
      <c r="A57" s="5">
        <v>45</v>
      </c>
      <c r="B57" s="6">
        <v>140046</v>
      </c>
      <c r="C57" s="7" t="s">
        <v>102</v>
      </c>
      <c r="D57" s="8">
        <f>Сравнение!BB57</f>
        <v>49539</v>
      </c>
      <c r="E57" s="8">
        <f>Сравнение!BC57</f>
        <v>927</v>
      </c>
      <c r="F57" s="8">
        <f>Сравнение!BD57</f>
        <v>927</v>
      </c>
      <c r="G57" s="8">
        <f>Сравнение!BE57</f>
        <v>0</v>
      </c>
      <c r="H57" s="8">
        <f>Сравнение!BF57</f>
        <v>11467</v>
      </c>
      <c r="I57" s="8">
        <f>Сравнение!BG57</f>
        <v>983</v>
      </c>
      <c r="J57" s="8">
        <f>Сравнение!BH57</f>
        <v>0</v>
      </c>
      <c r="K57" s="8">
        <f>Сравнение!BI57</f>
        <v>0</v>
      </c>
      <c r="L57" s="8">
        <f>Сравнение!BJ57</f>
        <v>37145</v>
      </c>
      <c r="M57" s="8">
        <f>Сравнение!BK57</f>
        <v>15856</v>
      </c>
      <c r="N57" s="8">
        <f>Сравнение!BL57</f>
        <v>3745</v>
      </c>
      <c r="O57" s="8">
        <f>Сравнение!BM57</f>
        <v>541</v>
      </c>
      <c r="P57" s="8">
        <f>Сравнение!BN57</f>
        <v>8630</v>
      </c>
      <c r="Q57" s="8">
        <f>Сравнение!BO57</f>
        <v>2240</v>
      </c>
      <c r="R57" s="8">
        <f>Сравнение!BP57</f>
        <v>1185</v>
      </c>
      <c r="S57" s="8">
        <f>Сравнение!BQ57</f>
        <v>1055</v>
      </c>
      <c r="T57" s="8">
        <f>Сравнение!BR57</f>
        <v>11767</v>
      </c>
      <c r="U57" s="8">
        <f>Сравнение!BS57</f>
        <v>2941</v>
      </c>
      <c r="V57" s="8">
        <f>Сравнение!BT57</f>
        <v>6830</v>
      </c>
      <c r="W57" s="8">
        <f>Сравнение!BU57</f>
        <v>1790</v>
      </c>
      <c r="X57" s="8">
        <f>Сравнение!BV57</f>
        <v>2197</v>
      </c>
      <c r="Y57" s="8">
        <f>Сравнение!BW57</f>
        <v>549</v>
      </c>
      <c r="Z57" s="8">
        <f>Сравнение!BX57</f>
        <v>828</v>
      </c>
      <c r="AA57" s="8">
        <f>Сравнение!BY57</f>
        <v>124</v>
      </c>
      <c r="AB57" s="8">
        <f>Сравнение!BZ57</f>
        <v>1912</v>
      </c>
      <c r="AC57" s="8">
        <f>Сравнение!CA57</f>
        <v>478</v>
      </c>
      <c r="AD57" s="8">
        <f>Сравнение!CB57</f>
        <v>319</v>
      </c>
      <c r="AE57" s="8">
        <f>Сравнение!CC57</f>
        <v>17</v>
      </c>
      <c r="AF57" s="8">
        <f>Сравнение!CD57</f>
        <v>302</v>
      </c>
      <c r="AG57" s="8">
        <f>Сравнение!CE57</f>
        <v>0</v>
      </c>
      <c r="AH57" s="8">
        <f>Сравнение!CF57</f>
        <v>0</v>
      </c>
      <c r="AI57" s="8">
        <f>Сравнение!CG57</f>
        <v>0</v>
      </c>
      <c r="AJ57" s="8">
        <f>Сравнение!CH57</f>
        <v>0</v>
      </c>
      <c r="AK57" s="8">
        <f>Сравнение!CI57</f>
        <v>0</v>
      </c>
      <c r="AL57" s="8">
        <f>Сравнение!CJ57</f>
        <v>0</v>
      </c>
      <c r="AM57" s="8">
        <f>Сравнение!CK57</f>
        <v>2594</v>
      </c>
      <c r="AN57" s="8">
        <f>Сравнение!CL57</f>
        <v>0</v>
      </c>
      <c r="AO57" s="8">
        <f>Сравнение!CM57</f>
        <v>0</v>
      </c>
      <c r="AP57" s="8">
        <f>Сравнение!CN57</f>
        <v>0</v>
      </c>
      <c r="AQ57" s="8">
        <f>Сравнение!CO57</f>
        <v>0</v>
      </c>
      <c r="AR57" s="8">
        <f>Сравнение!CP57</f>
        <v>0</v>
      </c>
      <c r="AS57" s="8">
        <f>Сравнение!CQ57</f>
        <v>0</v>
      </c>
      <c r="AT57" s="8">
        <f>Сравнение!CR57</f>
        <v>1821</v>
      </c>
      <c r="AU57" s="8">
        <f>Сравнение!CS57</f>
        <v>665</v>
      </c>
      <c r="AV57" s="8">
        <f>Сравнение!CT57</f>
        <v>6</v>
      </c>
      <c r="AW57" s="8">
        <f>Сравнение!CU57</f>
        <v>0</v>
      </c>
      <c r="AX57" s="8">
        <f>Сравнение!CV57</f>
        <v>550</v>
      </c>
      <c r="AY57" s="8">
        <f>Сравнение!CW57</f>
        <v>1180</v>
      </c>
      <c r="AZ57" s="8">
        <f>Сравнение!CX57</f>
        <v>180</v>
      </c>
      <c r="BA57" s="8">
        <f>Сравнение!CY57</f>
        <v>0</v>
      </c>
    </row>
    <row r="58" spans="1:53">
      <c r="A58" s="5">
        <v>46</v>
      </c>
      <c r="B58" s="6">
        <v>140058</v>
      </c>
      <c r="C58" s="7" t="s">
        <v>103</v>
      </c>
      <c r="D58" s="8">
        <f>Сравнение!BB58</f>
        <v>121473</v>
      </c>
      <c r="E58" s="8">
        <f>Сравнение!BC58</f>
        <v>0</v>
      </c>
      <c r="F58" s="8">
        <f>Сравнение!BD58</f>
        <v>0</v>
      </c>
      <c r="G58" s="8">
        <f>Сравнение!BE58</f>
        <v>0</v>
      </c>
      <c r="H58" s="8">
        <f>Сравнение!BF58</f>
        <v>0</v>
      </c>
      <c r="I58" s="8">
        <f>Сравнение!BG58</f>
        <v>0</v>
      </c>
      <c r="J58" s="8">
        <f>Сравнение!BH58</f>
        <v>0</v>
      </c>
      <c r="K58" s="8">
        <f>Сравнение!BI58</f>
        <v>0</v>
      </c>
      <c r="L58" s="8">
        <f>Сравнение!BJ58</f>
        <v>121473</v>
      </c>
      <c r="M58" s="8">
        <f>Сравнение!BK58</f>
        <v>52155</v>
      </c>
      <c r="N58" s="8">
        <f>Сравнение!BL58</f>
        <v>5219</v>
      </c>
      <c r="O58" s="8">
        <f>Сравнение!BM58</f>
        <v>15</v>
      </c>
      <c r="P58" s="8">
        <f>Сравнение!BN58</f>
        <v>0</v>
      </c>
      <c r="Q58" s="8">
        <f>Сравнение!BO58</f>
        <v>1579</v>
      </c>
      <c r="R58" s="8">
        <f>Сравнение!BP58</f>
        <v>820</v>
      </c>
      <c r="S58" s="8">
        <f>Сравнение!BQ58</f>
        <v>759</v>
      </c>
      <c r="T58" s="8">
        <f>Сравнение!BR58</f>
        <v>5268</v>
      </c>
      <c r="U58" s="8">
        <f>Сравнение!BS58</f>
        <v>0</v>
      </c>
      <c r="V58" s="8">
        <f>Сравнение!BT58</f>
        <v>2000</v>
      </c>
      <c r="W58" s="8">
        <f>Сравнение!BU58</f>
        <v>0</v>
      </c>
      <c r="X58" s="8">
        <f>Сравнение!BV58</f>
        <v>1700</v>
      </c>
      <c r="Y58" s="8">
        <f>Сравнение!BW58</f>
        <v>0</v>
      </c>
      <c r="Z58" s="8">
        <f>Сравнение!BX58</f>
        <v>600</v>
      </c>
      <c r="AA58" s="8">
        <f>Сравнение!BY58</f>
        <v>0</v>
      </c>
      <c r="AB58" s="8">
        <f>Сравнение!BZ58</f>
        <v>968</v>
      </c>
      <c r="AC58" s="8">
        <f>Сравнение!CA58</f>
        <v>0</v>
      </c>
      <c r="AD58" s="8">
        <f>Сравнение!CB58</f>
        <v>0</v>
      </c>
      <c r="AE58" s="8">
        <f>Сравнение!CC58</f>
        <v>0</v>
      </c>
      <c r="AF58" s="8">
        <f>Сравнение!CD58</f>
        <v>0</v>
      </c>
      <c r="AG58" s="8">
        <f>Сравнение!CE58</f>
        <v>0</v>
      </c>
      <c r="AH58" s="8">
        <f>Сравнение!CF58</f>
        <v>0</v>
      </c>
      <c r="AI58" s="8">
        <f>Сравнение!CG58</f>
        <v>0</v>
      </c>
      <c r="AJ58" s="8">
        <f>Сравнение!CH58</f>
        <v>0</v>
      </c>
      <c r="AK58" s="8">
        <f>Сравнение!CI58</f>
        <v>0</v>
      </c>
      <c r="AL58" s="8">
        <f>Сравнение!CJ58</f>
        <v>0</v>
      </c>
      <c r="AM58" s="8">
        <f>Сравнение!CK58</f>
        <v>20254</v>
      </c>
      <c r="AN58" s="8">
        <f>Сравнение!CL58</f>
        <v>17</v>
      </c>
      <c r="AO58" s="8">
        <f>Сравнение!CM58</f>
        <v>0</v>
      </c>
      <c r="AP58" s="8">
        <f>Сравнение!CN58</f>
        <v>0</v>
      </c>
      <c r="AQ58" s="8">
        <f>Сравнение!CO58</f>
        <v>0</v>
      </c>
      <c r="AR58" s="8">
        <f>Сравнение!CP58</f>
        <v>0</v>
      </c>
      <c r="AS58" s="8">
        <f>Сравнение!CQ58</f>
        <v>0</v>
      </c>
      <c r="AT58" s="8">
        <f>Сравнение!CR58</f>
        <v>3283</v>
      </c>
      <c r="AU58" s="8">
        <f>Сравнение!CS58</f>
        <v>0</v>
      </c>
      <c r="AV58" s="8">
        <f>Сравнение!CT58</f>
        <v>201</v>
      </c>
      <c r="AW58" s="8">
        <f>Сравнение!CU58</f>
        <v>0</v>
      </c>
      <c r="AX58" s="8">
        <f>Сравнение!CV58</f>
        <v>0</v>
      </c>
      <c r="AY58" s="8">
        <f>Сравнение!CW58</f>
        <v>0</v>
      </c>
      <c r="AZ58" s="8">
        <f>Сравнение!CX58</f>
        <v>0</v>
      </c>
      <c r="BA58" s="8">
        <f>Сравнение!CY58</f>
        <v>0</v>
      </c>
    </row>
    <row r="59" spans="1:53">
      <c r="A59" s="5">
        <v>47</v>
      </c>
      <c r="B59" s="6">
        <v>140048</v>
      </c>
      <c r="C59" s="7" t="s">
        <v>104</v>
      </c>
      <c r="D59" s="8">
        <f>Сравнение!BB59</f>
        <v>5600</v>
      </c>
      <c r="E59" s="8">
        <f>Сравнение!BC59</f>
        <v>0</v>
      </c>
      <c r="F59" s="8">
        <f>Сравнение!BD59</f>
        <v>0</v>
      </c>
      <c r="G59" s="8">
        <f>Сравнение!BE59</f>
        <v>0</v>
      </c>
      <c r="H59" s="8">
        <f>Сравнение!BF59</f>
        <v>0</v>
      </c>
      <c r="I59" s="8">
        <f>Сравнение!BG59</f>
        <v>0</v>
      </c>
      <c r="J59" s="8">
        <f>Сравнение!BH59</f>
        <v>0</v>
      </c>
      <c r="K59" s="8">
        <f>Сравнение!BI59</f>
        <v>0</v>
      </c>
      <c r="L59" s="8">
        <f>Сравнение!BJ59</f>
        <v>5600</v>
      </c>
      <c r="M59" s="8">
        <f>Сравнение!BK59</f>
        <v>19020</v>
      </c>
      <c r="N59" s="8">
        <f>Сравнение!BL59</f>
        <v>3695</v>
      </c>
      <c r="O59" s="8">
        <f>Сравнение!BM59</f>
        <v>2</v>
      </c>
      <c r="P59" s="8">
        <f>Сравнение!BN59</f>
        <v>0</v>
      </c>
      <c r="Q59" s="8">
        <f>Сравнение!BO59</f>
        <v>0</v>
      </c>
      <c r="R59" s="8">
        <f>Сравнение!BP59</f>
        <v>0</v>
      </c>
      <c r="S59" s="8">
        <f>Сравнение!BQ59</f>
        <v>0</v>
      </c>
      <c r="T59" s="8">
        <f>Сравнение!BR59</f>
        <v>0</v>
      </c>
      <c r="U59" s="8">
        <f>Сравнение!BS59</f>
        <v>0</v>
      </c>
      <c r="V59" s="8">
        <f>Сравнение!BT59</f>
        <v>0</v>
      </c>
      <c r="W59" s="8">
        <f>Сравнение!BU59</f>
        <v>0</v>
      </c>
      <c r="X59" s="8">
        <f>Сравнение!BV59</f>
        <v>0</v>
      </c>
      <c r="Y59" s="8">
        <f>Сравнение!BW59</f>
        <v>0</v>
      </c>
      <c r="Z59" s="8">
        <f>Сравнение!BX59</f>
        <v>0</v>
      </c>
      <c r="AA59" s="8">
        <f>Сравнение!BY59</f>
        <v>0</v>
      </c>
      <c r="AB59" s="8">
        <f>Сравнение!BZ59</f>
        <v>0</v>
      </c>
      <c r="AC59" s="8">
        <f>Сравнение!CA59</f>
        <v>0</v>
      </c>
      <c r="AD59" s="8">
        <f>Сравнение!CB59</f>
        <v>0</v>
      </c>
      <c r="AE59" s="8">
        <f>Сравнение!CC59</f>
        <v>0</v>
      </c>
      <c r="AF59" s="8">
        <f>Сравнение!CD59</f>
        <v>0</v>
      </c>
      <c r="AG59" s="8">
        <f>Сравнение!CE59</f>
        <v>0</v>
      </c>
      <c r="AH59" s="8">
        <f>Сравнение!CF59</f>
        <v>0</v>
      </c>
      <c r="AI59" s="8">
        <f>Сравнение!CG59</f>
        <v>0</v>
      </c>
      <c r="AJ59" s="8">
        <f>Сравнение!CH59</f>
        <v>0</v>
      </c>
      <c r="AK59" s="8">
        <f>Сравнение!CI59</f>
        <v>0</v>
      </c>
      <c r="AL59" s="8">
        <f>Сравнение!CJ59</f>
        <v>0</v>
      </c>
      <c r="AM59" s="8">
        <f>Сравнение!CK59</f>
        <v>992</v>
      </c>
      <c r="AN59" s="8">
        <f>Сравнение!CL59</f>
        <v>0</v>
      </c>
      <c r="AO59" s="8">
        <f>Сравнение!CM59</f>
        <v>0</v>
      </c>
      <c r="AP59" s="8">
        <f>Сравнение!CN59</f>
        <v>0</v>
      </c>
      <c r="AQ59" s="8">
        <f>Сравнение!CO59</f>
        <v>0</v>
      </c>
      <c r="AR59" s="8">
        <f>Сравнение!CP59</f>
        <v>0</v>
      </c>
      <c r="AS59" s="8">
        <f>Сравнение!CQ59</f>
        <v>0</v>
      </c>
      <c r="AT59" s="8">
        <f>Сравнение!CR59</f>
        <v>814</v>
      </c>
      <c r="AU59" s="8">
        <f>Сравнение!CS59</f>
        <v>0</v>
      </c>
      <c r="AV59" s="8">
        <f>Сравнение!CT59</f>
        <v>0</v>
      </c>
      <c r="AW59" s="8">
        <f>Сравнение!CU59</f>
        <v>0</v>
      </c>
      <c r="AX59" s="8">
        <f>Сравнение!CV59</f>
        <v>0</v>
      </c>
      <c r="AY59" s="8">
        <f>Сравнение!CW59</f>
        <v>0</v>
      </c>
      <c r="AZ59" s="8">
        <f>Сравнение!CX59</f>
        <v>0</v>
      </c>
      <c r="BA59" s="8">
        <f>Сравнение!CY59</f>
        <v>0</v>
      </c>
    </row>
    <row r="60" spans="1:53">
      <c r="A60" s="5">
        <v>48</v>
      </c>
      <c r="B60" s="6">
        <v>140047</v>
      </c>
      <c r="C60" s="7" t="s">
        <v>105</v>
      </c>
      <c r="D60" s="8">
        <f>Сравнение!BB60</f>
        <v>23974</v>
      </c>
      <c r="E60" s="8">
        <f>Сравнение!BC60</f>
        <v>0</v>
      </c>
      <c r="F60" s="8">
        <f>Сравнение!BD60</f>
        <v>0</v>
      </c>
      <c r="G60" s="8">
        <f>Сравнение!BE60</f>
        <v>0</v>
      </c>
      <c r="H60" s="8">
        <f>Сравнение!BF60</f>
        <v>0</v>
      </c>
      <c r="I60" s="8">
        <f>Сравнение!BG60</f>
        <v>0</v>
      </c>
      <c r="J60" s="8">
        <f>Сравнение!BH60</f>
        <v>0</v>
      </c>
      <c r="K60" s="8">
        <f>Сравнение!BI60</f>
        <v>0</v>
      </c>
      <c r="L60" s="8">
        <f>Сравнение!BJ60</f>
        <v>23974</v>
      </c>
      <c r="M60" s="8">
        <f>Сравнение!BK60</f>
        <v>23892</v>
      </c>
      <c r="N60" s="8">
        <f>Сравнение!BL60</f>
        <v>3745</v>
      </c>
      <c r="O60" s="8">
        <f>Сравнение!BM60</f>
        <v>0</v>
      </c>
      <c r="P60" s="8">
        <f>Сравнение!BN60</f>
        <v>20780</v>
      </c>
      <c r="Q60" s="8">
        <f>Сравнение!BO60</f>
        <v>0</v>
      </c>
      <c r="R60" s="8">
        <f>Сравнение!BP60</f>
        <v>0</v>
      </c>
      <c r="S60" s="8">
        <f>Сравнение!BQ60</f>
        <v>0</v>
      </c>
      <c r="T60" s="8">
        <f>Сравнение!BR60</f>
        <v>0</v>
      </c>
      <c r="U60" s="8">
        <f>Сравнение!BS60</f>
        <v>0</v>
      </c>
      <c r="V60" s="8">
        <f>Сравнение!BT60</f>
        <v>0</v>
      </c>
      <c r="W60" s="8">
        <f>Сравнение!BU60</f>
        <v>0</v>
      </c>
      <c r="X60" s="8">
        <f>Сравнение!BV60</f>
        <v>0</v>
      </c>
      <c r="Y60" s="8">
        <f>Сравнение!BW60</f>
        <v>0</v>
      </c>
      <c r="Z60" s="8">
        <f>Сравнение!BX60</f>
        <v>0</v>
      </c>
      <c r="AA60" s="8">
        <f>Сравнение!BY60</f>
        <v>0</v>
      </c>
      <c r="AB60" s="8">
        <f>Сравнение!BZ60</f>
        <v>0</v>
      </c>
      <c r="AC60" s="8">
        <f>Сравнение!CA60</f>
        <v>0</v>
      </c>
      <c r="AD60" s="8">
        <f>Сравнение!CB60</f>
        <v>0</v>
      </c>
      <c r="AE60" s="8">
        <f>Сравнение!CC60</f>
        <v>0</v>
      </c>
      <c r="AF60" s="8">
        <f>Сравнение!CD60</f>
        <v>0</v>
      </c>
      <c r="AG60" s="8">
        <f>Сравнение!CE60</f>
        <v>0</v>
      </c>
      <c r="AH60" s="8">
        <f>Сравнение!CF60</f>
        <v>0</v>
      </c>
      <c r="AI60" s="8">
        <f>Сравнение!CG60</f>
        <v>0</v>
      </c>
      <c r="AJ60" s="8">
        <f>Сравнение!CH60</f>
        <v>0</v>
      </c>
      <c r="AK60" s="8">
        <f>Сравнение!CI60</f>
        <v>0</v>
      </c>
      <c r="AL60" s="8">
        <f>Сравнение!CJ60</f>
        <v>0</v>
      </c>
      <c r="AM60" s="8">
        <f>Сравнение!CK60</f>
        <v>3578</v>
      </c>
      <c r="AN60" s="8">
        <f>Сравнение!CL60</f>
        <v>0</v>
      </c>
      <c r="AO60" s="8">
        <f>Сравнение!CM60</f>
        <v>0</v>
      </c>
      <c r="AP60" s="8">
        <f>Сравнение!CN60</f>
        <v>0</v>
      </c>
      <c r="AQ60" s="8">
        <f>Сравнение!CO60</f>
        <v>0</v>
      </c>
      <c r="AR60" s="8">
        <f>Сравнение!CP60</f>
        <v>0</v>
      </c>
      <c r="AS60" s="8">
        <f>Сравнение!CQ60</f>
        <v>0</v>
      </c>
      <c r="AT60" s="8">
        <f>Сравнение!CR60</f>
        <v>4159</v>
      </c>
      <c r="AU60" s="8">
        <f>Сравнение!CS60</f>
        <v>0</v>
      </c>
      <c r="AV60" s="8">
        <f>Сравнение!CT60</f>
        <v>0</v>
      </c>
      <c r="AW60" s="8">
        <f>Сравнение!CU60</f>
        <v>0</v>
      </c>
      <c r="AX60" s="8">
        <f>Сравнение!CV60</f>
        <v>0</v>
      </c>
      <c r="AY60" s="8">
        <f>Сравнение!CW60</f>
        <v>0</v>
      </c>
      <c r="AZ60" s="8">
        <f>Сравнение!CX60</f>
        <v>0</v>
      </c>
      <c r="BA60" s="8">
        <f>Сравнение!CY60</f>
        <v>0</v>
      </c>
    </row>
    <row r="61" spans="1:53">
      <c r="A61" s="5">
        <v>49</v>
      </c>
      <c r="B61" s="6">
        <v>140050</v>
      </c>
      <c r="C61" s="7" t="s">
        <v>106</v>
      </c>
      <c r="D61" s="8">
        <f>Сравнение!BB61</f>
        <v>16797</v>
      </c>
      <c r="E61" s="8">
        <f>Сравнение!BC61</f>
        <v>0</v>
      </c>
      <c r="F61" s="8">
        <f>Сравнение!BD61</f>
        <v>0</v>
      </c>
      <c r="G61" s="8">
        <f>Сравнение!BE61</f>
        <v>0</v>
      </c>
      <c r="H61" s="8">
        <f>Сравнение!BF61</f>
        <v>0</v>
      </c>
      <c r="I61" s="8">
        <f>Сравнение!BG61</f>
        <v>0</v>
      </c>
      <c r="J61" s="8">
        <f>Сравнение!BH61</f>
        <v>0</v>
      </c>
      <c r="K61" s="8">
        <f>Сравнение!BI61</f>
        <v>0</v>
      </c>
      <c r="L61" s="8">
        <f>Сравнение!BJ61</f>
        <v>16797</v>
      </c>
      <c r="M61" s="8">
        <f>Сравнение!BK61</f>
        <v>27451</v>
      </c>
      <c r="N61" s="8">
        <f>Сравнение!BL61</f>
        <v>7715</v>
      </c>
      <c r="O61" s="8">
        <f>Сравнение!BM61</f>
        <v>4</v>
      </c>
      <c r="P61" s="8">
        <f>Сравнение!BN61</f>
        <v>0</v>
      </c>
      <c r="Q61" s="8">
        <f>Сравнение!BO61</f>
        <v>0</v>
      </c>
      <c r="R61" s="8">
        <f>Сравнение!BP61</f>
        <v>0</v>
      </c>
      <c r="S61" s="8">
        <f>Сравнение!BQ61</f>
        <v>0</v>
      </c>
      <c r="T61" s="8">
        <f>Сравнение!BR61</f>
        <v>11555</v>
      </c>
      <c r="U61" s="8">
        <f>Сравнение!BS61</f>
        <v>0</v>
      </c>
      <c r="V61" s="8">
        <f>Сравнение!BT61</f>
        <v>0</v>
      </c>
      <c r="W61" s="8">
        <f>Сравнение!BU61</f>
        <v>0</v>
      </c>
      <c r="X61" s="8">
        <f>Сравнение!BV61</f>
        <v>0</v>
      </c>
      <c r="Y61" s="8">
        <f>Сравнение!BW61</f>
        <v>0</v>
      </c>
      <c r="Z61" s="8">
        <f>Сравнение!BX61</f>
        <v>11555</v>
      </c>
      <c r="AA61" s="8">
        <f>Сравнение!BY61</f>
        <v>0</v>
      </c>
      <c r="AB61" s="8">
        <f>Сравнение!BZ61</f>
        <v>0</v>
      </c>
      <c r="AC61" s="8">
        <f>Сравнение!CA61</f>
        <v>0</v>
      </c>
      <c r="AD61" s="8">
        <f>Сравнение!CB61</f>
        <v>0</v>
      </c>
      <c r="AE61" s="8">
        <f>Сравнение!CC61</f>
        <v>0</v>
      </c>
      <c r="AF61" s="8">
        <f>Сравнение!CD61</f>
        <v>0</v>
      </c>
      <c r="AG61" s="8">
        <f>Сравнение!CE61</f>
        <v>0</v>
      </c>
      <c r="AH61" s="8">
        <f>Сравнение!CF61</f>
        <v>0</v>
      </c>
      <c r="AI61" s="8">
        <f>Сравнение!CG61</f>
        <v>0</v>
      </c>
      <c r="AJ61" s="8">
        <f>Сравнение!CH61</f>
        <v>0</v>
      </c>
      <c r="AK61" s="8">
        <f>Сравнение!CI61</f>
        <v>0</v>
      </c>
      <c r="AL61" s="8">
        <f>Сравнение!CJ61</f>
        <v>0</v>
      </c>
      <c r="AM61" s="8">
        <f>Сравнение!CK61</f>
        <v>9279</v>
      </c>
      <c r="AN61" s="8">
        <f>Сравнение!CL61</f>
        <v>7763</v>
      </c>
      <c r="AO61" s="8">
        <f>Сравнение!CM61</f>
        <v>0</v>
      </c>
      <c r="AP61" s="8">
        <f>Сравнение!CN61</f>
        <v>0</v>
      </c>
      <c r="AQ61" s="8">
        <f>Сравнение!CO61</f>
        <v>0</v>
      </c>
      <c r="AR61" s="8">
        <f>Сравнение!CP61</f>
        <v>0</v>
      </c>
      <c r="AS61" s="8">
        <f>Сравнение!CQ61</f>
        <v>0</v>
      </c>
      <c r="AT61" s="8">
        <f>Сравнение!CR61</f>
        <v>11968</v>
      </c>
      <c r="AU61" s="8">
        <f>Сравнение!CS61</f>
        <v>11815</v>
      </c>
      <c r="AV61" s="8">
        <f>Сравнение!CT61</f>
        <v>0</v>
      </c>
      <c r="AW61" s="8">
        <f>Сравнение!CU61</f>
        <v>0</v>
      </c>
      <c r="AX61" s="8">
        <f>Сравнение!CV61</f>
        <v>0</v>
      </c>
      <c r="AY61" s="8">
        <f>Сравнение!CW61</f>
        <v>0</v>
      </c>
      <c r="AZ61" s="8">
        <f>Сравнение!CX61</f>
        <v>0</v>
      </c>
      <c r="BA61" s="8">
        <f>Сравнение!CY61</f>
        <v>0</v>
      </c>
    </row>
    <row r="62" spans="1:53">
      <c r="A62" s="5">
        <v>50</v>
      </c>
      <c r="B62" s="6">
        <v>140052</v>
      </c>
      <c r="C62" s="7" t="s">
        <v>107</v>
      </c>
      <c r="D62" s="8">
        <f>Сравнение!BB62</f>
        <v>5686</v>
      </c>
      <c r="E62" s="8">
        <f>Сравнение!BC62</f>
        <v>0</v>
      </c>
      <c r="F62" s="8">
        <f>Сравнение!BD62</f>
        <v>0</v>
      </c>
      <c r="G62" s="8">
        <f>Сравнение!BE62</f>
        <v>0</v>
      </c>
      <c r="H62" s="8">
        <f>Сравнение!BF62</f>
        <v>0</v>
      </c>
      <c r="I62" s="8">
        <f>Сравнение!BG62</f>
        <v>0</v>
      </c>
      <c r="J62" s="8">
        <f>Сравнение!BH62</f>
        <v>0</v>
      </c>
      <c r="K62" s="8">
        <f>Сравнение!BI62</f>
        <v>0</v>
      </c>
      <c r="L62" s="8">
        <f>Сравнение!BJ62</f>
        <v>5686</v>
      </c>
      <c r="M62" s="8">
        <f>Сравнение!BK62</f>
        <v>0</v>
      </c>
      <c r="N62" s="8">
        <f>Сравнение!BL62</f>
        <v>0</v>
      </c>
      <c r="O62" s="8">
        <f>Сравнение!BM62</f>
        <v>0</v>
      </c>
      <c r="P62" s="8">
        <f>Сравнение!BN62</f>
        <v>0</v>
      </c>
      <c r="Q62" s="8">
        <f>Сравнение!BO62</f>
        <v>0</v>
      </c>
      <c r="R62" s="8">
        <f>Сравнение!BP62</f>
        <v>0</v>
      </c>
      <c r="S62" s="8">
        <f>Сравнение!BQ62</f>
        <v>0</v>
      </c>
      <c r="T62" s="8">
        <f>Сравнение!BR62</f>
        <v>0</v>
      </c>
      <c r="U62" s="8">
        <f>Сравнение!BS62</f>
        <v>0</v>
      </c>
      <c r="V62" s="8">
        <f>Сравнение!BT62</f>
        <v>0</v>
      </c>
      <c r="W62" s="8">
        <f>Сравнение!BU62</f>
        <v>0</v>
      </c>
      <c r="X62" s="8">
        <f>Сравнение!BV62</f>
        <v>0</v>
      </c>
      <c r="Y62" s="8">
        <f>Сравнение!BW62</f>
        <v>0</v>
      </c>
      <c r="Z62" s="8">
        <f>Сравнение!BX62</f>
        <v>0</v>
      </c>
      <c r="AA62" s="8">
        <f>Сравнение!BY62</f>
        <v>0</v>
      </c>
      <c r="AB62" s="8">
        <f>Сравнение!BZ62</f>
        <v>0</v>
      </c>
      <c r="AC62" s="8">
        <f>Сравнение!CA62</f>
        <v>0</v>
      </c>
      <c r="AD62" s="8">
        <f>Сравнение!CB62</f>
        <v>0</v>
      </c>
      <c r="AE62" s="8">
        <f>Сравнение!CC62</f>
        <v>0</v>
      </c>
      <c r="AF62" s="8">
        <f>Сравнение!CD62</f>
        <v>0</v>
      </c>
      <c r="AG62" s="8">
        <f>Сравнение!CE62</f>
        <v>9238</v>
      </c>
      <c r="AH62" s="8">
        <f>Сравнение!CF62</f>
        <v>0</v>
      </c>
      <c r="AI62" s="8">
        <f>Сравнение!CG62</f>
        <v>0</v>
      </c>
      <c r="AJ62" s="8">
        <f>Сравнение!CH62</f>
        <v>7994</v>
      </c>
      <c r="AK62" s="8">
        <f>Сравнение!CI62</f>
        <v>1678</v>
      </c>
      <c r="AL62" s="8">
        <f>Сравнение!CJ62</f>
        <v>136</v>
      </c>
      <c r="AM62" s="8">
        <f>Сравнение!CK62</f>
        <v>0</v>
      </c>
      <c r="AN62" s="8">
        <f>Сравнение!CL62</f>
        <v>0</v>
      </c>
      <c r="AO62" s="8">
        <f>Сравнение!CM62</f>
        <v>0</v>
      </c>
      <c r="AP62" s="8">
        <f>Сравнение!CN62</f>
        <v>0</v>
      </c>
      <c r="AQ62" s="8">
        <f>Сравнение!CO62</f>
        <v>0</v>
      </c>
      <c r="AR62" s="8">
        <f>Сравнение!CP62</f>
        <v>0</v>
      </c>
      <c r="AS62" s="8">
        <f>Сравнение!CQ62</f>
        <v>0</v>
      </c>
      <c r="AT62" s="8">
        <f>Сравнение!CR62</f>
        <v>0</v>
      </c>
      <c r="AU62" s="8">
        <f>Сравнение!CS62</f>
        <v>0</v>
      </c>
      <c r="AV62" s="8">
        <f>Сравнение!CT62</f>
        <v>0</v>
      </c>
      <c r="AW62" s="8">
        <f>Сравнение!CU62</f>
        <v>0</v>
      </c>
      <c r="AX62" s="8">
        <f>Сравнение!CV62</f>
        <v>0</v>
      </c>
      <c r="AY62" s="8">
        <f>Сравнение!CW62</f>
        <v>0</v>
      </c>
      <c r="AZ62" s="8">
        <f>Сравнение!CX62</f>
        <v>0</v>
      </c>
      <c r="BA62" s="8">
        <f>Сравнение!CY62</f>
        <v>0</v>
      </c>
    </row>
    <row r="63" spans="1:53">
      <c r="A63" s="5">
        <v>51</v>
      </c>
      <c r="B63" s="6">
        <v>140053</v>
      </c>
      <c r="C63" s="7" t="s">
        <v>108</v>
      </c>
      <c r="D63" s="8">
        <f>Сравнение!BB63</f>
        <v>0</v>
      </c>
      <c r="E63" s="8">
        <f>Сравнение!BC63</f>
        <v>0</v>
      </c>
      <c r="F63" s="8">
        <f>Сравнение!BD63</f>
        <v>0</v>
      </c>
      <c r="G63" s="8">
        <f>Сравнение!BE63</f>
        <v>0</v>
      </c>
      <c r="H63" s="8">
        <f>Сравнение!BF63</f>
        <v>0</v>
      </c>
      <c r="I63" s="8">
        <f>Сравнение!BG63</f>
        <v>0</v>
      </c>
      <c r="J63" s="8">
        <f>Сравнение!BH63</f>
        <v>0</v>
      </c>
      <c r="K63" s="8">
        <f>Сравнение!BI63</f>
        <v>0</v>
      </c>
      <c r="L63" s="8">
        <f>Сравнение!BJ63</f>
        <v>0</v>
      </c>
      <c r="M63" s="8">
        <f>Сравнение!BK63</f>
        <v>0</v>
      </c>
      <c r="N63" s="8">
        <f>Сравнение!BL63</f>
        <v>0</v>
      </c>
      <c r="O63" s="8">
        <f>Сравнение!BM63</f>
        <v>0</v>
      </c>
      <c r="P63" s="8">
        <f>Сравнение!BN63</f>
        <v>0</v>
      </c>
      <c r="Q63" s="8">
        <f>Сравнение!BO63</f>
        <v>0</v>
      </c>
      <c r="R63" s="8">
        <f>Сравнение!BP63</f>
        <v>0</v>
      </c>
      <c r="S63" s="8">
        <f>Сравнение!BQ63</f>
        <v>0</v>
      </c>
      <c r="T63" s="8">
        <f>Сравнение!BR63</f>
        <v>0</v>
      </c>
      <c r="U63" s="8">
        <f>Сравнение!BS63</f>
        <v>0</v>
      </c>
      <c r="V63" s="8">
        <f>Сравнение!BT63</f>
        <v>0</v>
      </c>
      <c r="W63" s="8">
        <f>Сравнение!BU63</f>
        <v>0</v>
      </c>
      <c r="X63" s="8">
        <f>Сравнение!BV63</f>
        <v>0</v>
      </c>
      <c r="Y63" s="8">
        <f>Сравнение!BW63</f>
        <v>0</v>
      </c>
      <c r="Z63" s="8">
        <f>Сравнение!BX63</f>
        <v>0</v>
      </c>
      <c r="AA63" s="8">
        <f>Сравнение!BY63</f>
        <v>0</v>
      </c>
      <c r="AB63" s="8">
        <f>Сравнение!BZ63</f>
        <v>0</v>
      </c>
      <c r="AC63" s="8">
        <f>Сравнение!CA63</f>
        <v>0</v>
      </c>
      <c r="AD63" s="8">
        <f>Сравнение!CB63</f>
        <v>0</v>
      </c>
      <c r="AE63" s="8">
        <f>Сравнение!CC63</f>
        <v>0</v>
      </c>
      <c r="AF63" s="8">
        <f>Сравнение!CD63</f>
        <v>0</v>
      </c>
      <c r="AG63" s="8">
        <f>Сравнение!CE63</f>
        <v>0</v>
      </c>
      <c r="AH63" s="8">
        <f>Сравнение!CF63</f>
        <v>0</v>
      </c>
      <c r="AI63" s="8">
        <f>Сравнение!CG63</f>
        <v>0</v>
      </c>
      <c r="AJ63" s="8">
        <f>Сравнение!CH63</f>
        <v>0</v>
      </c>
      <c r="AK63" s="8">
        <f>Сравнение!CI63</f>
        <v>0</v>
      </c>
      <c r="AL63" s="8">
        <f>Сравнение!CJ63</f>
        <v>0</v>
      </c>
      <c r="AM63" s="8">
        <f>Сравнение!CK63</f>
        <v>293</v>
      </c>
      <c r="AN63" s="8">
        <f>Сравнение!CL63</f>
        <v>0</v>
      </c>
      <c r="AO63" s="8">
        <f>Сравнение!CM63</f>
        <v>0</v>
      </c>
      <c r="AP63" s="8">
        <f>Сравнение!CN63</f>
        <v>0</v>
      </c>
      <c r="AQ63" s="8">
        <f>Сравнение!CO63</f>
        <v>0</v>
      </c>
      <c r="AR63" s="8">
        <f>Сравнение!CP63</f>
        <v>0</v>
      </c>
      <c r="AS63" s="8">
        <f>Сравнение!CQ63</f>
        <v>0</v>
      </c>
      <c r="AT63" s="8">
        <f>Сравнение!CR63</f>
        <v>30</v>
      </c>
      <c r="AU63" s="8">
        <f>Сравнение!CS63</f>
        <v>0</v>
      </c>
      <c r="AV63" s="8">
        <f>Сравнение!CT63</f>
        <v>0</v>
      </c>
      <c r="AW63" s="8">
        <f>Сравнение!CU63</f>
        <v>0</v>
      </c>
      <c r="AX63" s="8">
        <f>Сравнение!CV63</f>
        <v>1520</v>
      </c>
      <c r="AY63" s="8">
        <f>Сравнение!CW63</f>
        <v>2300</v>
      </c>
      <c r="AZ63" s="8">
        <f>Сравнение!CX63</f>
        <v>1220</v>
      </c>
      <c r="BA63" s="8">
        <f>Сравнение!CY63</f>
        <v>0</v>
      </c>
    </row>
    <row r="64" spans="1:53">
      <c r="A64" s="5">
        <v>52</v>
      </c>
      <c r="B64" s="6">
        <v>140088</v>
      </c>
      <c r="C64" s="7" t="s">
        <v>109</v>
      </c>
      <c r="D64" s="8">
        <f>Сравнение!BB64</f>
        <v>0</v>
      </c>
      <c r="E64" s="8">
        <f>Сравнение!BC64</f>
        <v>0</v>
      </c>
      <c r="F64" s="8">
        <f>Сравнение!BD64</f>
        <v>0</v>
      </c>
      <c r="G64" s="8">
        <f>Сравнение!BE64</f>
        <v>0</v>
      </c>
      <c r="H64" s="8">
        <f>Сравнение!BF64</f>
        <v>0</v>
      </c>
      <c r="I64" s="8">
        <f>Сравнение!BG64</f>
        <v>0</v>
      </c>
      <c r="J64" s="8">
        <f>Сравнение!BH64</f>
        <v>0</v>
      </c>
      <c r="K64" s="8">
        <f>Сравнение!BI64</f>
        <v>0</v>
      </c>
      <c r="L64" s="8">
        <f>Сравнение!BJ64</f>
        <v>0</v>
      </c>
      <c r="M64" s="8">
        <f>Сравнение!BK64</f>
        <v>98</v>
      </c>
      <c r="N64" s="8">
        <f>Сравнение!BL64</f>
        <v>0</v>
      </c>
      <c r="O64" s="8">
        <f>Сравнение!BM64</f>
        <v>0</v>
      </c>
      <c r="P64" s="8">
        <f>Сравнение!BN64</f>
        <v>0</v>
      </c>
      <c r="Q64" s="8">
        <f>Сравнение!BO64</f>
        <v>0</v>
      </c>
      <c r="R64" s="8">
        <f>Сравнение!BP64</f>
        <v>0</v>
      </c>
      <c r="S64" s="8">
        <f>Сравнение!BQ64</f>
        <v>0</v>
      </c>
      <c r="T64" s="8">
        <f>Сравнение!BR64</f>
        <v>0</v>
      </c>
      <c r="U64" s="8">
        <f>Сравнение!BS64</f>
        <v>0</v>
      </c>
      <c r="V64" s="8">
        <f>Сравнение!BT64</f>
        <v>0</v>
      </c>
      <c r="W64" s="8">
        <f>Сравнение!BU64</f>
        <v>0</v>
      </c>
      <c r="X64" s="8">
        <f>Сравнение!BV64</f>
        <v>0</v>
      </c>
      <c r="Y64" s="8">
        <f>Сравнение!BW64</f>
        <v>0</v>
      </c>
      <c r="Z64" s="8">
        <f>Сравнение!BX64</f>
        <v>0</v>
      </c>
      <c r="AA64" s="8">
        <f>Сравнение!BY64</f>
        <v>0</v>
      </c>
      <c r="AB64" s="8">
        <f>Сравнение!BZ64</f>
        <v>0</v>
      </c>
      <c r="AC64" s="8">
        <f>Сравнение!CA64</f>
        <v>0</v>
      </c>
      <c r="AD64" s="8">
        <f>Сравнение!CB64</f>
        <v>0</v>
      </c>
      <c r="AE64" s="8">
        <f>Сравнение!CC64</f>
        <v>0</v>
      </c>
      <c r="AF64" s="8">
        <f>Сравнение!CD64</f>
        <v>0</v>
      </c>
      <c r="AG64" s="8">
        <f>Сравнение!CE64</f>
        <v>0</v>
      </c>
      <c r="AH64" s="8">
        <f>Сравнение!CF64</f>
        <v>0</v>
      </c>
      <c r="AI64" s="8">
        <f>Сравнение!CG64</f>
        <v>0</v>
      </c>
      <c r="AJ64" s="8">
        <f>Сравнение!CH64</f>
        <v>0</v>
      </c>
      <c r="AK64" s="8">
        <f>Сравнение!CI64</f>
        <v>0</v>
      </c>
      <c r="AL64" s="8">
        <f>Сравнение!CJ64</f>
        <v>0</v>
      </c>
      <c r="AM64" s="8">
        <f>Сравнение!CK64</f>
        <v>0</v>
      </c>
      <c r="AN64" s="8">
        <f>Сравнение!CL64</f>
        <v>0</v>
      </c>
      <c r="AO64" s="8">
        <f>Сравнение!CM64</f>
        <v>0</v>
      </c>
      <c r="AP64" s="8">
        <f>Сравнение!CN64</f>
        <v>0</v>
      </c>
      <c r="AQ64" s="8">
        <f>Сравнение!CO64</f>
        <v>0</v>
      </c>
      <c r="AR64" s="8">
        <f>Сравнение!CP64</f>
        <v>0</v>
      </c>
      <c r="AS64" s="8">
        <f>Сравнение!CQ64</f>
        <v>0</v>
      </c>
      <c r="AT64" s="8">
        <f>Сравнение!CR64</f>
        <v>1004</v>
      </c>
      <c r="AU64" s="8">
        <f>Сравнение!CS64</f>
        <v>0</v>
      </c>
      <c r="AV64" s="8">
        <f>Сравнение!CT64</f>
        <v>344</v>
      </c>
      <c r="AW64" s="8">
        <f>Сравнение!CU64</f>
        <v>0</v>
      </c>
      <c r="AX64" s="8">
        <f>Сравнение!CV64</f>
        <v>0</v>
      </c>
      <c r="AY64" s="8">
        <f>Сравнение!CW64</f>
        <v>0</v>
      </c>
      <c r="AZ64" s="8">
        <f>Сравнение!CX64</f>
        <v>0</v>
      </c>
      <c r="BA64" s="8">
        <f>Сравнение!CY64</f>
        <v>0</v>
      </c>
    </row>
    <row r="65" spans="1:53">
      <c r="A65" s="5">
        <v>53</v>
      </c>
      <c r="B65" s="6">
        <v>140051</v>
      </c>
      <c r="C65" s="7" t="s">
        <v>110</v>
      </c>
      <c r="D65" s="8">
        <f>Сравнение!BB65</f>
        <v>0</v>
      </c>
      <c r="E65" s="8">
        <f>Сравнение!BC65</f>
        <v>0</v>
      </c>
      <c r="F65" s="8">
        <f>Сравнение!BD65</f>
        <v>0</v>
      </c>
      <c r="G65" s="8">
        <f>Сравнение!BE65</f>
        <v>0</v>
      </c>
      <c r="H65" s="8">
        <f>Сравнение!BF65</f>
        <v>0</v>
      </c>
      <c r="I65" s="8">
        <f>Сравнение!BG65</f>
        <v>0</v>
      </c>
      <c r="J65" s="8">
        <f>Сравнение!BH65</f>
        <v>0</v>
      </c>
      <c r="K65" s="8">
        <f>Сравнение!BI65</f>
        <v>0</v>
      </c>
      <c r="L65" s="8">
        <f>Сравнение!BJ65</f>
        <v>0</v>
      </c>
      <c r="M65" s="8">
        <f>Сравнение!BK65</f>
        <v>0</v>
      </c>
      <c r="N65" s="8">
        <f>Сравнение!BL65</f>
        <v>0</v>
      </c>
      <c r="O65" s="8">
        <f>Сравнение!BM65</f>
        <v>0</v>
      </c>
      <c r="P65" s="8">
        <f>Сравнение!BN65</f>
        <v>0</v>
      </c>
      <c r="Q65" s="8">
        <f>Сравнение!BO65</f>
        <v>0</v>
      </c>
      <c r="R65" s="8">
        <f>Сравнение!BP65</f>
        <v>0</v>
      </c>
      <c r="S65" s="8">
        <f>Сравнение!BQ65</f>
        <v>0</v>
      </c>
      <c r="T65" s="8">
        <f>Сравнение!BR65</f>
        <v>0</v>
      </c>
      <c r="U65" s="8">
        <f>Сравнение!BS65</f>
        <v>0</v>
      </c>
      <c r="V65" s="8">
        <f>Сравнение!BT65</f>
        <v>0</v>
      </c>
      <c r="W65" s="8">
        <f>Сравнение!BU65</f>
        <v>0</v>
      </c>
      <c r="X65" s="8">
        <f>Сравнение!BV65</f>
        <v>0</v>
      </c>
      <c r="Y65" s="8">
        <f>Сравнение!BW65</f>
        <v>0</v>
      </c>
      <c r="Z65" s="8">
        <f>Сравнение!BX65</f>
        <v>0</v>
      </c>
      <c r="AA65" s="8">
        <f>Сравнение!BY65</f>
        <v>0</v>
      </c>
      <c r="AB65" s="8">
        <f>Сравнение!BZ65</f>
        <v>0</v>
      </c>
      <c r="AC65" s="8">
        <f>Сравнение!CA65</f>
        <v>0</v>
      </c>
      <c r="AD65" s="8">
        <f>Сравнение!CB65</f>
        <v>0</v>
      </c>
      <c r="AE65" s="8">
        <f>Сравнение!CC65</f>
        <v>0</v>
      </c>
      <c r="AF65" s="8">
        <f>Сравнение!CD65</f>
        <v>0</v>
      </c>
      <c r="AG65" s="8">
        <f>Сравнение!CE65</f>
        <v>0</v>
      </c>
      <c r="AH65" s="8">
        <f>Сравнение!CF65</f>
        <v>0</v>
      </c>
      <c r="AI65" s="8">
        <f>Сравнение!CG65</f>
        <v>0</v>
      </c>
      <c r="AJ65" s="8">
        <f>Сравнение!CH65</f>
        <v>0</v>
      </c>
      <c r="AK65" s="8">
        <f>Сравнение!CI65</f>
        <v>0</v>
      </c>
      <c r="AL65" s="8">
        <f>Сравнение!CJ65</f>
        <v>0</v>
      </c>
      <c r="AM65" s="8">
        <f>Сравнение!CK65</f>
        <v>0</v>
      </c>
      <c r="AN65" s="8">
        <f>Сравнение!CL65</f>
        <v>0</v>
      </c>
      <c r="AO65" s="8">
        <f>Сравнение!CM65</f>
        <v>0</v>
      </c>
      <c r="AP65" s="8">
        <f>Сравнение!CN65</f>
        <v>0</v>
      </c>
      <c r="AQ65" s="8">
        <f>Сравнение!CO65</f>
        <v>0</v>
      </c>
      <c r="AR65" s="8">
        <f>Сравнение!CP65</f>
        <v>0</v>
      </c>
      <c r="AS65" s="8">
        <f>Сравнение!CQ65</f>
        <v>0</v>
      </c>
      <c r="AT65" s="8">
        <f>Сравнение!CR65</f>
        <v>0</v>
      </c>
      <c r="AU65" s="8">
        <f>Сравнение!CS65</f>
        <v>0</v>
      </c>
      <c r="AV65" s="8">
        <f>Сравнение!CT65</f>
        <v>0</v>
      </c>
      <c r="AW65" s="8">
        <f>Сравнение!CU65</f>
        <v>0</v>
      </c>
      <c r="AX65" s="8">
        <f>Сравнение!CV65</f>
        <v>0</v>
      </c>
      <c r="AY65" s="8">
        <f>Сравнение!CW65</f>
        <v>250</v>
      </c>
      <c r="AZ65" s="8">
        <f>Сравнение!CX65</f>
        <v>30</v>
      </c>
      <c r="BA65" s="8">
        <f>Сравнение!CY65</f>
        <v>0</v>
      </c>
    </row>
    <row r="66" spans="1:53">
      <c r="A66" s="5">
        <v>54</v>
      </c>
      <c r="B66" s="6">
        <v>140055</v>
      </c>
      <c r="C66" s="7" t="s">
        <v>111</v>
      </c>
      <c r="D66" s="8">
        <f>Сравнение!BB66</f>
        <v>572</v>
      </c>
      <c r="E66" s="8">
        <f>Сравнение!BC66</f>
        <v>0</v>
      </c>
      <c r="F66" s="8">
        <f>Сравнение!BD66</f>
        <v>0</v>
      </c>
      <c r="G66" s="8">
        <f>Сравнение!BE66</f>
        <v>0</v>
      </c>
      <c r="H66" s="8">
        <f>Сравнение!BF66</f>
        <v>0</v>
      </c>
      <c r="I66" s="8">
        <f>Сравнение!BG66</f>
        <v>0</v>
      </c>
      <c r="J66" s="8">
        <f>Сравнение!BH66</f>
        <v>0</v>
      </c>
      <c r="K66" s="8">
        <f>Сравнение!BI66</f>
        <v>0</v>
      </c>
      <c r="L66" s="8">
        <f>Сравнение!BJ66</f>
        <v>572</v>
      </c>
      <c r="M66" s="8">
        <f>Сравнение!BK66</f>
        <v>86</v>
      </c>
      <c r="N66" s="8">
        <f>Сравнение!BL66</f>
        <v>0</v>
      </c>
      <c r="O66" s="8">
        <f>Сравнение!BM66</f>
        <v>0</v>
      </c>
      <c r="P66" s="8">
        <f>Сравнение!BN66</f>
        <v>0</v>
      </c>
      <c r="Q66" s="8">
        <f>Сравнение!BO66</f>
        <v>0</v>
      </c>
      <c r="R66" s="8">
        <f>Сравнение!BP66</f>
        <v>0</v>
      </c>
      <c r="S66" s="8">
        <f>Сравнение!BQ66</f>
        <v>0</v>
      </c>
      <c r="T66" s="8">
        <f>Сравнение!BR66</f>
        <v>0</v>
      </c>
      <c r="U66" s="8">
        <f>Сравнение!BS66</f>
        <v>0</v>
      </c>
      <c r="V66" s="8">
        <f>Сравнение!BT66</f>
        <v>0</v>
      </c>
      <c r="W66" s="8">
        <f>Сравнение!BU66</f>
        <v>0</v>
      </c>
      <c r="X66" s="8">
        <f>Сравнение!BV66</f>
        <v>0</v>
      </c>
      <c r="Y66" s="8">
        <f>Сравнение!BW66</f>
        <v>0</v>
      </c>
      <c r="Z66" s="8">
        <f>Сравнение!BX66</f>
        <v>0</v>
      </c>
      <c r="AA66" s="8">
        <f>Сравнение!BY66</f>
        <v>0</v>
      </c>
      <c r="AB66" s="8">
        <f>Сравнение!BZ66</f>
        <v>0</v>
      </c>
      <c r="AC66" s="8">
        <f>Сравнение!CA66</f>
        <v>0</v>
      </c>
      <c r="AD66" s="8">
        <f>Сравнение!CB66</f>
        <v>0</v>
      </c>
      <c r="AE66" s="8">
        <f>Сравнение!CC66</f>
        <v>0</v>
      </c>
      <c r="AF66" s="8">
        <f>Сравнение!CD66</f>
        <v>0</v>
      </c>
      <c r="AG66" s="8">
        <f>Сравнение!CE66</f>
        <v>0</v>
      </c>
      <c r="AH66" s="8">
        <f>Сравнение!CF66</f>
        <v>0</v>
      </c>
      <c r="AI66" s="8">
        <f>Сравнение!CG66</f>
        <v>0</v>
      </c>
      <c r="AJ66" s="8">
        <f>Сравнение!CH66</f>
        <v>0</v>
      </c>
      <c r="AK66" s="8">
        <f>Сравнение!CI66</f>
        <v>0</v>
      </c>
      <c r="AL66" s="8">
        <f>Сравнение!CJ66</f>
        <v>0</v>
      </c>
      <c r="AM66" s="8">
        <f>Сравнение!CK66</f>
        <v>0</v>
      </c>
      <c r="AN66" s="8">
        <f>Сравнение!CL66</f>
        <v>0</v>
      </c>
      <c r="AO66" s="8">
        <f>Сравнение!CM66</f>
        <v>0</v>
      </c>
      <c r="AP66" s="8">
        <f>Сравнение!CN66</f>
        <v>0</v>
      </c>
      <c r="AQ66" s="8">
        <f>Сравнение!CO66</f>
        <v>0</v>
      </c>
      <c r="AR66" s="8">
        <f>Сравнение!CP66</f>
        <v>0</v>
      </c>
      <c r="AS66" s="8">
        <f>Сравнение!CQ66</f>
        <v>0</v>
      </c>
      <c r="AT66" s="8">
        <f>Сравнение!CR66</f>
        <v>0</v>
      </c>
      <c r="AU66" s="8">
        <f>Сравнение!CS66</f>
        <v>0</v>
      </c>
      <c r="AV66" s="8">
        <f>Сравнение!CT66</f>
        <v>0</v>
      </c>
      <c r="AW66" s="8">
        <f>Сравнение!CU66</f>
        <v>0</v>
      </c>
      <c r="AX66" s="8">
        <f>Сравнение!CV66</f>
        <v>0</v>
      </c>
      <c r="AY66" s="8">
        <f>Сравнение!CW66</f>
        <v>0</v>
      </c>
      <c r="AZ66" s="8">
        <f>Сравнение!CX66</f>
        <v>0</v>
      </c>
      <c r="BA66" s="8">
        <f>Сравнение!CY66</f>
        <v>0</v>
      </c>
    </row>
    <row r="67" spans="1:53">
      <c r="A67" s="5">
        <v>55</v>
      </c>
      <c r="B67" s="6">
        <v>140173</v>
      </c>
      <c r="C67" s="7" t="s">
        <v>112</v>
      </c>
      <c r="D67" s="8">
        <f>Сравнение!BB67</f>
        <v>660</v>
      </c>
      <c r="E67" s="8">
        <f>Сравнение!BC67</f>
        <v>0</v>
      </c>
      <c r="F67" s="8">
        <f>Сравнение!BD67</f>
        <v>0</v>
      </c>
      <c r="G67" s="8">
        <f>Сравнение!BE67</f>
        <v>0</v>
      </c>
      <c r="H67" s="8">
        <f>Сравнение!BF67</f>
        <v>0</v>
      </c>
      <c r="I67" s="8">
        <f>Сравнение!BG67</f>
        <v>0</v>
      </c>
      <c r="J67" s="8">
        <f>Сравнение!BH67</f>
        <v>0</v>
      </c>
      <c r="K67" s="8">
        <f>Сравнение!BI67</f>
        <v>0</v>
      </c>
      <c r="L67" s="8">
        <f>Сравнение!BJ67</f>
        <v>660</v>
      </c>
      <c r="M67" s="8">
        <f>Сравнение!BK67</f>
        <v>207</v>
      </c>
      <c r="N67" s="8">
        <f>Сравнение!BL67</f>
        <v>0</v>
      </c>
      <c r="O67" s="8">
        <f>Сравнение!BM67</f>
        <v>0</v>
      </c>
      <c r="P67" s="8">
        <f>Сравнение!BN67</f>
        <v>0</v>
      </c>
      <c r="Q67" s="8">
        <f>Сравнение!BO67</f>
        <v>0</v>
      </c>
      <c r="R67" s="8">
        <f>Сравнение!BP67</f>
        <v>0</v>
      </c>
      <c r="S67" s="8">
        <f>Сравнение!BQ67</f>
        <v>0</v>
      </c>
      <c r="T67" s="8">
        <f>Сравнение!BR67</f>
        <v>0</v>
      </c>
      <c r="U67" s="8">
        <f>Сравнение!BS67</f>
        <v>0</v>
      </c>
      <c r="V67" s="8">
        <f>Сравнение!BT67</f>
        <v>0</v>
      </c>
      <c r="W67" s="8">
        <f>Сравнение!BU67</f>
        <v>0</v>
      </c>
      <c r="X67" s="8">
        <f>Сравнение!BV67</f>
        <v>0</v>
      </c>
      <c r="Y67" s="8">
        <f>Сравнение!BW67</f>
        <v>0</v>
      </c>
      <c r="Z67" s="8">
        <f>Сравнение!BX67</f>
        <v>0</v>
      </c>
      <c r="AA67" s="8">
        <f>Сравнение!BY67</f>
        <v>0</v>
      </c>
      <c r="AB67" s="8">
        <f>Сравнение!BZ67</f>
        <v>0</v>
      </c>
      <c r="AC67" s="8">
        <f>Сравнение!CA67</f>
        <v>0</v>
      </c>
      <c r="AD67" s="8">
        <f>Сравнение!CB67</f>
        <v>0</v>
      </c>
      <c r="AE67" s="8">
        <f>Сравнение!CC67</f>
        <v>0</v>
      </c>
      <c r="AF67" s="8">
        <f>Сравнение!CD67</f>
        <v>0</v>
      </c>
      <c r="AG67" s="8">
        <f>Сравнение!CE67</f>
        <v>0</v>
      </c>
      <c r="AH67" s="8">
        <f>Сравнение!CF67</f>
        <v>0</v>
      </c>
      <c r="AI67" s="8">
        <f>Сравнение!CG67</f>
        <v>0</v>
      </c>
      <c r="AJ67" s="8">
        <f>Сравнение!CH67</f>
        <v>0</v>
      </c>
      <c r="AK67" s="8">
        <f>Сравнение!CI67</f>
        <v>0</v>
      </c>
      <c r="AL67" s="8">
        <f>Сравнение!CJ67</f>
        <v>0</v>
      </c>
      <c r="AM67" s="8">
        <f>Сравнение!CK67</f>
        <v>0</v>
      </c>
      <c r="AN67" s="8">
        <f>Сравнение!CL67</f>
        <v>0</v>
      </c>
      <c r="AO67" s="8">
        <f>Сравнение!CM67</f>
        <v>0</v>
      </c>
      <c r="AP67" s="8">
        <f>Сравнение!CN67</f>
        <v>0</v>
      </c>
      <c r="AQ67" s="8">
        <f>Сравнение!CO67</f>
        <v>0</v>
      </c>
      <c r="AR67" s="8">
        <f>Сравнение!CP67</f>
        <v>0</v>
      </c>
      <c r="AS67" s="8">
        <f>Сравнение!CQ67</f>
        <v>0</v>
      </c>
      <c r="AT67" s="8">
        <f>Сравнение!CR67</f>
        <v>0</v>
      </c>
      <c r="AU67" s="8">
        <f>Сравнение!CS67</f>
        <v>0</v>
      </c>
      <c r="AV67" s="8">
        <f>Сравнение!CT67</f>
        <v>0</v>
      </c>
      <c r="AW67" s="8">
        <f>Сравнение!CU67</f>
        <v>0</v>
      </c>
      <c r="AX67" s="8">
        <f>Сравнение!CV67</f>
        <v>0</v>
      </c>
      <c r="AY67" s="8">
        <f>Сравнение!CW67</f>
        <v>0</v>
      </c>
      <c r="AZ67" s="8">
        <f>Сравнение!CX67</f>
        <v>0</v>
      </c>
      <c r="BA67" s="8">
        <f>Сравнение!CY67</f>
        <v>0</v>
      </c>
    </row>
    <row r="68" spans="1:53">
      <c r="A68" s="5">
        <v>56</v>
      </c>
      <c r="B68" s="6">
        <v>140188</v>
      </c>
      <c r="C68" s="7" t="s">
        <v>113</v>
      </c>
      <c r="D68" s="8">
        <f>Сравнение!BB68</f>
        <v>0</v>
      </c>
      <c r="E68" s="8">
        <f>Сравнение!BC68</f>
        <v>0</v>
      </c>
      <c r="F68" s="8">
        <f>Сравнение!BD68</f>
        <v>0</v>
      </c>
      <c r="G68" s="8">
        <f>Сравнение!BE68</f>
        <v>0</v>
      </c>
      <c r="H68" s="8">
        <f>Сравнение!BF68</f>
        <v>0</v>
      </c>
      <c r="I68" s="8">
        <f>Сравнение!BG68</f>
        <v>0</v>
      </c>
      <c r="J68" s="8">
        <f>Сравнение!BH68</f>
        <v>0</v>
      </c>
      <c r="K68" s="8">
        <f>Сравнение!BI68</f>
        <v>0</v>
      </c>
      <c r="L68" s="8">
        <f>Сравнение!BJ68</f>
        <v>0</v>
      </c>
      <c r="M68" s="8">
        <f>Сравнение!BK68</f>
        <v>0</v>
      </c>
      <c r="N68" s="8">
        <f>Сравнение!BL68</f>
        <v>0</v>
      </c>
      <c r="O68" s="8">
        <f>Сравнение!BM68</f>
        <v>0</v>
      </c>
      <c r="P68" s="8">
        <f>Сравнение!BN68</f>
        <v>0</v>
      </c>
      <c r="Q68" s="8">
        <f>Сравнение!BO68</f>
        <v>0</v>
      </c>
      <c r="R68" s="8">
        <f>Сравнение!BP68</f>
        <v>0</v>
      </c>
      <c r="S68" s="8">
        <f>Сравнение!BQ68</f>
        <v>0</v>
      </c>
      <c r="T68" s="8">
        <f>Сравнение!BR68</f>
        <v>0</v>
      </c>
      <c r="U68" s="8">
        <f>Сравнение!BS68</f>
        <v>0</v>
      </c>
      <c r="V68" s="8">
        <f>Сравнение!BT68</f>
        <v>0</v>
      </c>
      <c r="W68" s="8">
        <f>Сравнение!BU68</f>
        <v>0</v>
      </c>
      <c r="X68" s="8">
        <f>Сравнение!BV68</f>
        <v>0</v>
      </c>
      <c r="Y68" s="8">
        <f>Сравнение!BW68</f>
        <v>0</v>
      </c>
      <c r="Z68" s="8">
        <f>Сравнение!BX68</f>
        <v>0</v>
      </c>
      <c r="AA68" s="8">
        <f>Сравнение!BY68</f>
        <v>0</v>
      </c>
      <c r="AB68" s="8">
        <f>Сравнение!BZ68</f>
        <v>0</v>
      </c>
      <c r="AC68" s="8">
        <f>Сравнение!CA68</f>
        <v>0</v>
      </c>
      <c r="AD68" s="8">
        <f>Сравнение!CB68</f>
        <v>0</v>
      </c>
      <c r="AE68" s="8">
        <f>Сравнение!CC68</f>
        <v>0</v>
      </c>
      <c r="AF68" s="8">
        <f>Сравнение!CD68</f>
        <v>0</v>
      </c>
      <c r="AG68" s="8">
        <f>Сравнение!CE68</f>
        <v>0</v>
      </c>
      <c r="AH68" s="8">
        <f>Сравнение!CF68</f>
        <v>0</v>
      </c>
      <c r="AI68" s="8">
        <f>Сравнение!CG68</f>
        <v>0</v>
      </c>
      <c r="AJ68" s="8">
        <f>Сравнение!CH68</f>
        <v>0</v>
      </c>
      <c r="AK68" s="8">
        <f>Сравнение!CI68</f>
        <v>0</v>
      </c>
      <c r="AL68" s="8">
        <f>Сравнение!CJ68</f>
        <v>0</v>
      </c>
      <c r="AM68" s="8">
        <f>Сравнение!CK68</f>
        <v>0</v>
      </c>
      <c r="AN68" s="8">
        <f>Сравнение!CL68</f>
        <v>0</v>
      </c>
      <c r="AO68" s="8">
        <f>Сравнение!CM68</f>
        <v>0</v>
      </c>
      <c r="AP68" s="8">
        <f>Сравнение!CN68</f>
        <v>0</v>
      </c>
      <c r="AQ68" s="8">
        <f>Сравнение!CO68</f>
        <v>0</v>
      </c>
      <c r="AR68" s="8">
        <f>Сравнение!CP68</f>
        <v>0</v>
      </c>
      <c r="AS68" s="8">
        <f>Сравнение!CQ68</f>
        <v>0</v>
      </c>
      <c r="AT68" s="8">
        <f>Сравнение!CR68</f>
        <v>0</v>
      </c>
      <c r="AU68" s="8">
        <f>Сравнение!CS68</f>
        <v>0</v>
      </c>
      <c r="AV68" s="8">
        <f>Сравнение!CT68</f>
        <v>0</v>
      </c>
      <c r="AW68" s="8">
        <f>Сравнение!CU68</f>
        <v>0</v>
      </c>
      <c r="AX68" s="8">
        <f>Сравнение!CV68</f>
        <v>0</v>
      </c>
      <c r="AY68" s="8">
        <f>Сравнение!CW68</f>
        <v>0</v>
      </c>
      <c r="AZ68" s="8">
        <f>Сравнение!CX68</f>
        <v>300</v>
      </c>
      <c r="BA68" s="8">
        <f>Сравнение!CY68</f>
        <v>0</v>
      </c>
    </row>
    <row r="69" spans="1:53" ht="31.5">
      <c r="A69" s="5">
        <v>57</v>
      </c>
      <c r="B69" s="6">
        <v>140185</v>
      </c>
      <c r="C69" s="7" t="s">
        <v>114</v>
      </c>
      <c r="D69" s="8">
        <f>Сравнение!BB69</f>
        <v>312</v>
      </c>
      <c r="E69" s="8">
        <f>Сравнение!BC69</f>
        <v>0</v>
      </c>
      <c r="F69" s="8">
        <f>Сравнение!BD69</f>
        <v>0</v>
      </c>
      <c r="G69" s="8">
        <f>Сравнение!BE69</f>
        <v>0</v>
      </c>
      <c r="H69" s="8">
        <f>Сравнение!BF69</f>
        <v>0</v>
      </c>
      <c r="I69" s="8">
        <f>Сравнение!BG69</f>
        <v>0</v>
      </c>
      <c r="J69" s="8">
        <f>Сравнение!BH69</f>
        <v>0</v>
      </c>
      <c r="K69" s="8">
        <f>Сравнение!BI69</f>
        <v>0</v>
      </c>
      <c r="L69" s="8">
        <f>Сравнение!BJ69</f>
        <v>312</v>
      </c>
      <c r="M69" s="8">
        <f>Сравнение!BK69</f>
        <v>1694</v>
      </c>
      <c r="N69" s="8">
        <f>Сравнение!BL69</f>
        <v>0</v>
      </c>
      <c r="O69" s="8">
        <f>Сравнение!BM69</f>
        <v>0</v>
      </c>
      <c r="P69" s="8">
        <f>Сравнение!BN69</f>
        <v>0</v>
      </c>
      <c r="Q69" s="8">
        <f>Сравнение!BO69</f>
        <v>0</v>
      </c>
      <c r="R69" s="8">
        <f>Сравнение!BP69</f>
        <v>0</v>
      </c>
      <c r="S69" s="8">
        <f>Сравнение!BQ69</f>
        <v>0</v>
      </c>
      <c r="T69" s="8">
        <f>Сравнение!BR69</f>
        <v>0</v>
      </c>
      <c r="U69" s="8">
        <f>Сравнение!BS69</f>
        <v>0</v>
      </c>
      <c r="V69" s="8">
        <f>Сравнение!BT69</f>
        <v>0</v>
      </c>
      <c r="W69" s="8">
        <f>Сравнение!BU69</f>
        <v>0</v>
      </c>
      <c r="X69" s="8">
        <f>Сравнение!BV69</f>
        <v>0</v>
      </c>
      <c r="Y69" s="8">
        <f>Сравнение!BW69</f>
        <v>0</v>
      </c>
      <c r="Z69" s="8">
        <f>Сравнение!BX69</f>
        <v>0</v>
      </c>
      <c r="AA69" s="8">
        <f>Сравнение!BY69</f>
        <v>0</v>
      </c>
      <c r="AB69" s="8">
        <f>Сравнение!BZ69</f>
        <v>0</v>
      </c>
      <c r="AC69" s="8">
        <f>Сравнение!CA69</f>
        <v>0</v>
      </c>
      <c r="AD69" s="8">
        <f>Сравнение!CB69</f>
        <v>0</v>
      </c>
      <c r="AE69" s="8">
        <f>Сравнение!CC69</f>
        <v>0</v>
      </c>
      <c r="AF69" s="8">
        <f>Сравнение!CD69</f>
        <v>0</v>
      </c>
      <c r="AG69" s="8">
        <f>Сравнение!CE69</f>
        <v>0</v>
      </c>
      <c r="AH69" s="8">
        <f>Сравнение!CF69</f>
        <v>0</v>
      </c>
      <c r="AI69" s="8">
        <f>Сравнение!CG69</f>
        <v>0</v>
      </c>
      <c r="AJ69" s="8">
        <f>Сравнение!CH69</f>
        <v>0</v>
      </c>
      <c r="AK69" s="8">
        <f>Сравнение!CI69</f>
        <v>0</v>
      </c>
      <c r="AL69" s="8">
        <f>Сравнение!CJ69</f>
        <v>0</v>
      </c>
      <c r="AM69" s="8">
        <f>Сравнение!CK69</f>
        <v>0</v>
      </c>
      <c r="AN69" s="8">
        <f>Сравнение!CL69</f>
        <v>0</v>
      </c>
      <c r="AO69" s="8">
        <f>Сравнение!CM69</f>
        <v>0</v>
      </c>
      <c r="AP69" s="8">
        <f>Сравнение!CN69</f>
        <v>0</v>
      </c>
      <c r="AQ69" s="8">
        <f>Сравнение!CO69</f>
        <v>0</v>
      </c>
      <c r="AR69" s="8">
        <f>Сравнение!CP69</f>
        <v>0</v>
      </c>
      <c r="AS69" s="8">
        <f>Сравнение!CQ69</f>
        <v>0</v>
      </c>
      <c r="AT69" s="8">
        <f>Сравнение!CR69</f>
        <v>100</v>
      </c>
      <c r="AU69" s="8">
        <f>Сравнение!CS69</f>
        <v>0</v>
      </c>
      <c r="AV69" s="8">
        <f>Сравнение!CT69</f>
        <v>0</v>
      </c>
      <c r="AW69" s="8">
        <f>Сравнение!CU69</f>
        <v>0</v>
      </c>
      <c r="AX69" s="8">
        <f>Сравнение!CV69</f>
        <v>184</v>
      </c>
      <c r="AY69" s="8">
        <f>Сравнение!CW69</f>
        <v>300</v>
      </c>
      <c r="AZ69" s="8">
        <f>Сравнение!CX69</f>
        <v>200</v>
      </c>
      <c r="BA69" s="8">
        <f>Сравнение!CY69</f>
        <v>0</v>
      </c>
    </row>
    <row r="70" spans="1:53">
      <c r="A70" s="5">
        <v>58</v>
      </c>
      <c r="B70" s="6">
        <v>140241</v>
      </c>
      <c r="C70" s="7" t="s">
        <v>115</v>
      </c>
      <c r="D70" s="8">
        <f>Сравнение!BB70</f>
        <v>0</v>
      </c>
      <c r="E70" s="8">
        <f>Сравнение!BC70</f>
        <v>0</v>
      </c>
      <c r="F70" s="8">
        <f>Сравнение!BD70</f>
        <v>0</v>
      </c>
      <c r="G70" s="8">
        <f>Сравнение!BE70</f>
        <v>0</v>
      </c>
      <c r="H70" s="8">
        <f>Сравнение!BF70</f>
        <v>0</v>
      </c>
      <c r="I70" s="8">
        <f>Сравнение!BG70</f>
        <v>0</v>
      </c>
      <c r="J70" s="8">
        <f>Сравнение!BH70</f>
        <v>0</v>
      </c>
      <c r="K70" s="8">
        <f>Сравнение!BI70</f>
        <v>0</v>
      </c>
      <c r="L70" s="8">
        <f>Сравнение!BJ70</f>
        <v>0</v>
      </c>
      <c r="M70" s="8">
        <f>Сравнение!BK70</f>
        <v>0</v>
      </c>
      <c r="N70" s="8">
        <f>Сравнение!BL70</f>
        <v>0</v>
      </c>
      <c r="O70" s="8">
        <f>Сравнение!BM70</f>
        <v>0</v>
      </c>
      <c r="P70" s="8">
        <f>Сравнение!BN70</f>
        <v>0</v>
      </c>
      <c r="Q70" s="8">
        <f>Сравнение!BO70</f>
        <v>0</v>
      </c>
      <c r="R70" s="8">
        <f>Сравнение!BP70</f>
        <v>0</v>
      </c>
      <c r="S70" s="8">
        <f>Сравнение!BQ70</f>
        <v>0</v>
      </c>
      <c r="T70" s="8">
        <f>Сравнение!BR70</f>
        <v>0</v>
      </c>
      <c r="U70" s="8">
        <f>Сравнение!BS70</f>
        <v>0</v>
      </c>
      <c r="V70" s="8">
        <f>Сравнение!BT70</f>
        <v>0</v>
      </c>
      <c r="W70" s="8">
        <f>Сравнение!BU70</f>
        <v>0</v>
      </c>
      <c r="X70" s="8">
        <f>Сравнение!BV70</f>
        <v>0</v>
      </c>
      <c r="Y70" s="8">
        <f>Сравнение!BW70</f>
        <v>0</v>
      </c>
      <c r="Z70" s="8">
        <f>Сравнение!BX70</f>
        <v>0</v>
      </c>
      <c r="AA70" s="8">
        <f>Сравнение!BY70</f>
        <v>0</v>
      </c>
      <c r="AB70" s="8">
        <f>Сравнение!BZ70</f>
        <v>0</v>
      </c>
      <c r="AC70" s="8">
        <f>Сравнение!CA70</f>
        <v>0</v>
      </c>
      <c r="AD70" s="8">
        <f>Сравнение!CB70</f>
        <v>0</v>
      </c>
      <c r="AE70" s="8">
        <f>Сравнение!CC70</f>
        <v>0</v>
      </c>
      <c r="AF70" s="8">
        <f>Сравнение!CD70</f>
        <v>0</v>
      </c>
      <c r="AG70" s="8">
        <f>Сравнение!CE70</f>
        <v>0</v>
      </c>
      <c r="AH70" s="8">
        <f>Сравнение!CF70</f>
        <v>0</v>
      </c>
      <c r="AI70" s="8">
        <f>Сравнение!CG70</f>
        <v>0</v>
      </c>
      <c r="AJ70" s="8">
        <f>Сравнение!CH70</f>
        <v>0</v>
      </c>
      <c r="AK70" s="8">
        <f>Сравнение!CI70</f>
        <v>0</v>
      </c>
      <c r="AL70" s="8">
        <f>Сравнение!CJ70</f>
        <v>0</v>
      </c>
      <c r="AM70" s="8">
        <f>Сравнение!CK70</f>
        <v>0</v>
      </c>
      <c r="AN70" s="8">
        <f>Сравнение!CL70</f>
        <v>0</v>
      </c>
      <c r="AO70" s="8">
        <f>Сравнение!CM70</f>
        <v>0</v>
      </c>
      <c r="AP70" s="8">
        <f>Сравнение!CN70</f>
        <v>0</v>
      </c>
      <c r="AQ70" s="8">
        <f>Сравнение!CO70</f>
        <v>0</v>
      </c>
      <c r="AR70" s="8">
        <f>Сравнение!CP70</f>
        <v>0</v>
      </c>
      <c r="AS70" s="8">
        <f>Сравнение!CQ70</f>
        <v>0</v>
      </c>
      <c r="AT70" s="8">
        <f>Сравнение!CR70</f>
        <v>0</v>
      </c>
      <c r="AU70" s="8">
        <f>Сравнение!CS70</f>
        <v>0</v>
      </c>
      <c r="AV70" s="8">
        <f>Сравнение!CT70</f>
        <v>0</v>
      </c>
      <c r="AW70" s="8">
        <f>Сравнение!CU70</f>
        <v>0</v>
      </c>
      <c r="AX70" s="8">
        <f>Сравнение!CV70</f>
        <v>0</v>
      </c>
      <c r="AY70" s="8">
        <f>Сравнение!CW70</f>
        <v>0</v>
      </c>
      <c r="AZ70" s="8">
        <f>Сравнение!CX70</f>
        <v>0</v>
      </c>
      <c r="BA70" s="8">
        <f>Сравнение!CY70</f>
        <v>0</v>
      </c>
    </row>
    <row r="71" spans="1:53">
      <c r="A71" s="5"/>
      <c r="B71" s="9"/>
      <c r="C71" s="10" t="s">
        <v>116</v>
      </c>
      <c r="D71" s="8">
        <f>Сравнение!BB71</f>
        <v>74725</v>
      </c>
      <c r="E71" s="8">
        <f>Сравнение!BC71</f>
        <v>1592</v>
      </c>
      <c r="F71" s="8">
        <f>Сравнение!BD71</f>
        <v>1491</v>
      </c>
      <c r="G71" s="8">
        <f>Сравнение!BE71</f>
        <v>101</v>
      </c>
      <c r="H71" s="8">
        <f>Сравнение!BF71</f>
        <v>10536</v>
      </c>
      <c r="I71" s="8">
        <f>Сравнение!BG71</f>
        <v>1396</v>
      </c>
      <c r="J71" s="8">
        <f>Сравнение!BH71</f>
        <v>0</v>
      </c>
      <c r="K71" s="8">
        <f>Сравнение!BI71</f>
        <v>0</v>
      </c>
      <c r="L71" s="8">
        <f>Сравнение!BJ71</f>
        <v>62597</v>
      </c>
      <c r="M71" s="8">
        <f>Сравнение!BK71</f>
        <v>23928</v>
      </c>
      <c r="N71" s="8">
        <f>Сравнение!BL71</f>
        <v>0</v>
      </c>
      <c r="O71" s="8">
        <f>Сравнение!BM71</f>
        <v>0</v>
      </c>
      <c r="P71" s="8">
        <f>Сравнение!BN71</f>
        <v>7023</v>
      </c>
      <c r="Q71" s="8">
        <f>Сравнение!BO71</f>
        <v>3491</v>
      </c>
      <c r="R71" s="8">
        <f>Сравнение!BP71</f>
        <v>1808</v>
      </c>
      <c r="S71" s="8">
        <f>Сравнение!BQ71</f>
        <v>1683</v>
      </c>
      <c r="T71" s="8">
        <f>Сравнение!BR71</f>
        <v>2850</v>
      </c>
      <c r="U71" s="8">
        <f>Сравнение!BS71</f>
        <v>767</v>
      </c>
      <c r="V71" s="8">
        <f>Сравнение!BT71</f>
        <v>1669</v>
      </c>
      <c r="W71" s="8">
        <f>Сравнение!BU71</f>
        <v>474</v>
      </c>
      <c r="X71" s="8">
        <f>Сравнение!BV71</f>
        <v>557</v>
      </c>
      <c r="Y71" s="8">
        <f>Сравнение!BW71</f>
        <v>138</v>
      </c>
      <c r="Z71" s="8">
        <f>Сравнение!BX71</f>
        <v>0</v>
      </c>
      <c r="AA71" s="8">
        <f>Сравнение!BY71</f>
        <v>0</v>
      </c>
      <c r="AB71" s="8">
        <f>Сравнение!BZ71</f>
        <v>624</v>
      </c>
      <c r="AC71" s="8">
        <f>Сравнение!CA71</f>
        <v>155</v>
      </c>
      <c r="AD71" s="8">
        <f>Сравнение!CB71</f>
        <v>469</v>
      </c>
      <c r="AE71" s="8">
        <f>Сравнение!CC71</f>
        <v>25</v>
      </c>
      <c r="AF71" s="8">
        <f>Сравнение!CD71</f>
        <v>444</v>
      </c>
      <c r="AG71" s="8">
        <f>Сравнение!CE71</f>
        <v>0</v>
      </c>
      <c r="AH71" s="8">
        <f>Сравнение!CF71</f>
        <v>0</v>
      </c>
      <c r="AI71" s="8">
        <f>Сравнение!CG71</f>
        <v>0</v>
      </c>
      <c r="AJ71" s="8">
        <f>Сравнение!CH71</f>
        <v>0</v>
      </c>
      <c r="AK71" s="8">
        <f>Сравнение!CI71</f>
        <v>0</v>
      </c>
      <c r="AL71" s="8">
        <f>Сравнение!CJ71</f>
        <v>0</v>
      </c>
      <c r="AM71" s="8">
        <f>Сравнение!CK71</f>
        <v>808</v>
      </c>
      <c r="AN71" s="8">
        <f>Сравнение!CL71</f>
        <v>3</v>
      </c>
      <c r="AO71" s="8">
        <f>Сравнение!CM71</f>
        <v>0</v>
      </c>
      <c r="AP71" s="8">
        <f>Сравнение!CN71</f>
        <v>0</v>
      </c>
      <c r="AQ71" s="8">
        <f>Сравнение!CO71</f>
        <v>0</v>
      </c>
      <c r="AR71" s="8">
        <f>Сравнение!CP71</f>
        <v>0</v>
      </c>
      <c r="AS71" s="8">
        <f>Сравнение!CQ71</f>
        <v>0</v>
      </c>
      <c r="AT71" s="8">
        <f>Сравнение!CR71</f>
        <v>997</v>
      </c>
      <c r="AU71" s="8">
        <f>Сравнение!CS71</f>
        <v>0</v>
      </c>
      <c r="AV71" s="8">
        <f>Сравнение!CT71</f>
        <v>0</v>
      </c>
      <c r="AW71" s="8">
        <f>Сравнение!CU71</f>
        <v>0</v>
      </c>
      <c r="AX71" s="8">
        <f>Сравнение!CV71</f>
        <v>0</v>
      </c>
      <c r="AY71" s="8">
        <f>Сравнение!CW71</f>
        <v>0</v>
      </c>
      <c r="AZ71" s="8">
        <f>Сравнение!CX71</f>
        <v>0</v>
      </c>
      <c r="BA71" s="8">
        <f>Сравнение!CY71</f>
        <v>0</v>
      </c>
    </row>
    <row r="72" spans="1:53">
      <c r="A72" s="5">
        <v>59</v>
      </c>
      <c r="B72" s="6">
        <v>140073</v>
      </c>
      <c r="C72" s="7" t="s">
        <v>117</v>
      </c>
      <c r="D72" s="8">
        <f>Сравнение!BB72</f>
        <v>52007</v>
      </c>
      <c r="E72" s="8">
        <f>Сравнение!BC72</f>
        <v>1139</v>
      </c>
      <c r="F72" s="8">
        <f>Сравнение!BD72</f>
        <v>1038</v>
      </c>
      <c r="G72" s="8">
        <f>Сравнение!BE72</f>
        <v>101</v>
      </c>
      <c r="H72" s="8">
        <f>Сравнение!BF72</f>
        <v>6208</v>
      </c>
      <c r="I72" s="8">
        <f>Сравнение!BG72</f>
        <v>973</v>
      </c>
      <c r="J72" s="8">
        <f>Сравнение!BH72</f>
        <v>0</v>
      </c>
      <c r="K72" s="8">
        <f>Сравнение!BI72</f>
        <v>0</v>
      </c>
      <c r="L72" s="8">
        <f>Сравнение!BJ72</f>
        <v>44660</v>
      </c>
      <c r="M72" s="8">
        <f>Сравнение!BK72</f>
        <v>16646</v>
      </c>
      <c r="N72" s="8">
        <f>Сравнение!BL72</f>
        <v>0</v>
      </c>
      <c r="O72" s="8">
        <f>Сравнение!BM72</f>
        <v>0</v>
      </c>
      <c r="P72" s="8">
        <f>Сравнение!BN72</f>
        <v>3805</v>
      </c>
      <c r="Q72" s="8">
        <f>Сравнение!BO72</f>
        <v>2450</v>
      </c>
      <c r="R72" s="8">
        <f>Сравнение!BP72</f>
        <v>1276</v>
      </c>
      <c r="S72" s="8">
        <f>Сравнение!BQ72</f>
        <v>1174</v>
      </c>
      <c r="T72" s="8">
        <f>Сравнение!BR72</f>
        <v>1407</v>
      </c>
      <c r="U72" s="8">
        <f>Сравнение!BS72</f>
        <v>379</v>
      </c>
      <c r="V72" s="8">
        <f>Сравнение!BT72</f>
        <v>865</v>
      </c>
      <c r="W72" s="8">
        <f>Сравнение!BU72</f>
        <v>245</v>
      </c>
      <c r="X72" s="8">
        <f>Сравнение!BV72</f>
        <v>259</v>
      </c>
      <c r="Y72" s="8">
        <f>Сравнение!BW72</f>
        <v>64</v>
      </c>
      <c r="Z72" s="8">
        <f>Сравнение!BX72</f>
        <v>0</v>
      </c>
      <c r="AA72" s="8">
        <f>Сравнение!BY72</f>
        <v>0</v>
      </c>
      <c r="AB72" s="8">
        <f>Сравнение!BZ72</f>
        <v>283</v>
      </c>
      <c r="AC72" s="8">
        <f>Сравнение!CA72</f>
        <v>70</v>
      </c>
      <c r="AD72" s="8">
        <f>Сравнение!CB72</f>
        <v>335</v>
      </c>
      <c r="AE72" s="8">
        <f>Сравнение!CC72</f>
        <v>18</v>
      </c>
      <c r="AF72" s="8">
        <f>Сравнение!CD72</f>
        <v>317</v>
      </c>
      <c r="AG72" s="8">
        <f>Сравнение!CE72</f>
        <v>0</v>
      </c>
      <c r="AH72" s="8">
        <f>Сравнение!CF72</f>
        <v>0</v>
      </c>
      <c r="AI72" s="8">
        <f>Сравнение!CG72</f>
        <v>0</v>
      </c>
      <c r="AJ72" s="8">
        <f>Сравнение!CH72</f>
        <v>0</v>
      </c>
      <c r="AK72" s="8">
        <f>Сравнение!CI72</f>
        <v>0</v>
      </c>
      <c r="AL72" s="8">
        <f>Сравнение!CJ72</f>
        <v>0</v>
      </c>
      <c r="AM72" s="8">
        <f>Сравнение!CK72</f>
        <v>0</v>
      </c>
      <c r="AN72" s="8">
        <f>Сравнение!CL72</f>
        <v>0</v>
      </c>
      <c r="AO72" s="8">
        <f>Сравнение!CM72</f>
        <v>0</v>
      </c>
      <c r="AP72" s="8">
        <f>Сравнение!CN72</f>
        <v>0</v>
      </c>
      <c r="AQ72" s="8">
        <f>Сравнение!CO72</f>
        <v>0</v>
      </c>
      <c r="AR72" s="8">
        <f>Сравнение!CP72</f>
        <v>0</v>
      </c>
      <c r="AS72" s="8">
        <f>Сравнение!CQ72</f>
        <v>0</v>
      </c>
      <c r="AT72" s="8">
        <f>Сравнение!CR72</f>
        <v>711</v>
      </c>
      <c r="AU72" s="8">
        <f>Сравнение!CS72</f>
        <v>0</v>
      </c>
      <c r="AV72" s="8">
        <f>Сравнение!CT72</f>
        <v>0</v>
      </c>
      <c r="AW72" s="8">
        <f>Сравнение!CU72</f>
        <v>0</v>
      </c>
      <c r="AX72" s="8">
        <f>Сравнение!CV72</f>
        <v>0</v>
      </c>
      <c r="AY72" s="8">
        <f>Сравнение!CW72</f>
        <v>0</v>
      </c>
      <c r="AZ72" s="8">
        <f>Сравнение!CX72</f>
        <v>0</v>
      </c>
      <c r="BA72" s="8">
        <f>Сравнение!CY72</f>
        <v>0</v>
      </c>
    </row>
    <row r="73" spans="1:53">
      <c r="A73" s="5">
        <v>60</v>
      </c>
      <c r="B73" s="6">
        <v>140078</v>
      </c>
      <c r="C73" s="7" t="s">
        <v>118</v>
      </c>
      <c r="D73" s="8">
        <f>Сравнение!BB73</f>
        <v>1744</v>
      </c>
      <c r="E73" s="8">
        <f>Сравнение!BC73</f>
        <v>0</v>
      </c>
      <c r="F73" s="8">
        <f>Сравнение!BD73</f>
        <v>0</v>
      </c>
      <c r="G73" s="8">
        <f>Сравнение!BE73</f>
        <v>0</v>
      </c>
      <c r="H73" s="8">
        <f>Сравнение!BF73</f>
        <v>0</v>
      </c>
      <c r="I73" s="8">
        <f>Сравнение!BG73</f>
        <v>0</v>
      </c>
      <c r="J73" s="8">
        <f>Сравнение!BH73</f>
        <v>0</v>
      </c>
      <c r="K73" s="8">
        <f>Сравнение!BI73</f>
        <v>0</v>
      </c>
      <c r="L73" s="8">
        <f>Сравнение!BJ73</f>
        <v>1744</v>
      </c>
      <c r="M73" s="8">
        <f>Сравнение!BK73</f>
        <v>558</v>
      </c>
      <c r="N73" s="8">
        <f>Сравнение!BL73</f>
        <v>0</v>
      </c>
      <c r="O73" s="8">
        <f>Сравнение!BM73</f>
        <v>0</v>
      </c>
      <c r="P73" s="8">
        <f>Сравнение!BN73</f>
        <v>0</v>
      </c>
      <c r="Q73" s="8">
        <f>Сравнение!BO73</f>
        <v>0</v>
      </c>
      <c r="R73" s="8">
        <f>Сравнение!BP73</f>
        <v>0</v>
      </c>
      <c r="S73" s="8">
        <f>Сравнение!BQ73</f>
        <v>0</v>
      </c>
      <c r="T73" s="8">
        <f>Сравнение!BR73</f>
        <v>0</v>
      </c>
      <c r="U73" s="8">
        <f>Сравнение!BS73</f>
        <v>0</v>
      </c>
      <c r="V73" s="8">
        <f>Сравнение!BT73</f>
        <v>0</v>
      </c>
      <c r="W73" s="8">
        <f>Сравнение!BU73</f>
        <v>0</v>
      </c>
      <c r="X73" s="8">
        <f>Сравнение!BV73</f>
        <v>0</v>
      </c>
      <c r="Y73" s="8">
        <f>Сравнение!BW73</f>
        <v>0</v>
      </c>
      <c r="Z73" s="8">
        <f>Сравнение!BX73</f>
        <v>0</v>
      </c>
      <c r="AA73" s="8">
        <f>Сравнение!BY73</f>
        <v>0</v>
      </c>
      <c r="AB73" s="8">
        <f>Сравнение!BZ73</f>
        <v>0</v>
      </c>
      <c r="AC73" s="8">
        <f>Сравнение!CA73</f>
        <v>0</v>
      </c>
      <c r="AD73" s="8">
        <f>Сравнение!CB73</f>
        <v>0</v>
      </c>
      <c r="AE73" s="8">
        <f>Сравнение!CC73</f>
        <v>0</v>
      </c>
      <c r="AF73" s="8">
        <f>Сравнение!CD73</f>
        <v>0</v>
      </c>
      <c r="AG73" s="8">
        <f>Сравнение!CE73</f>
        <v>0</v>
      </c>
      <c r="AH73" s="8">
        <f>Сравнение!CF73</f>
        <v>0</v>
      </c>
      <c r="AI73" s="8">
        <f>Сравнение!CG73</f>
        <v>0</v>
      </c>
      <c r="AJ73" s="8">
        <f>Сравнение!CH73</f>
        <v>0</v>
      </c>
      <c r="AK73" s="8">
        <f>Сравнение!CI73</f>
        <v>0</v>
      </c>
      <c r="AL73" s="8">
        <f>Сравнение!CJ73</f>
        <v>0</v>
      </c>
      <c r="AM73" s="8">
        <f>Сравнение!CK73</f>
        <v>100</v>
      </c>
      <c r="AN73" s="8">
        <f>Сравнение!CL73</f>
        <v>0</v>
      </c>
      <c r="AO73" s="8">
        <f>Сравнение!CM73</f>
        <v>0</v>
      </c>
      <c r="AP73" s="8">
        <f>Сравнение!CN73</f>
        <v>0</v>
      </c>
      <c r="AQ73" s="8">
        <f>Сравнение!CO73</f>
        <v>0</v>
      </c>
      <c r="AR73" s="8">
        <f>Сравнение!CP73</f>
        <v>0</v>
      </c>
      <c r="AS73" s="8">
        <f>Сравнение!CQ73</f>
        <v>0</v>
      </c>
      <c r="AT73" s="8">
        <f>Сравнение!CR73</f>
        <v>0</v>
      </c>
      <c r="AU73" s="8">
        <f>Сравнение!CS73</f>
        <v>0</v>
      </c>
      <c r="AV73" s="8">
        <f>Сравнение!CT73</f>
        <v>0</v>
      </c>
      <c r="AW73" s="8">
        <f>Сравнение!CU73</f>
        <v>0</v>
      </c>
      <c r="AX73" s="8">
        <f>Сравнение!CV73</f>
        <v>0</v>
      </c>
      <c r="AY73" s="8">
        <f>Сравнение!CW73</f>
        <v>0</v>
      </c>
      <c r="AZ73" s="8">
        <f>Сравнение!CX73</f>
        <v>0</v>
      </c>
      <c r="BA73" s="8">
        <f>Сравнение!CY73</f>
        <v>0</v>
      </c>
    </row>
    <row r="74" spans="1:53" ht="31.5">
      <c r="A74" s="5">
        <v>61</v>
      </c>
      <c r="B74" s="6">
        <v>140070</v>
      </c>
      <c r="C74" s="7" t="s">
        <v>119</v>
      </c>
      <c r="D74" s="8">
        <f>Сравнение!BB74</f>
        <v>80</v>
      </c>
      <c r="E74" s="8">
        <f>Сравнение!BC74</f>
        <v>0</v>
      </c>
      <c r="F74" s="8">
        <f>Сравнение!BD74</f>
        <v>0</v>
      </c>
      <c r="G74" s="8">
        <f>Сравнение!BE74</f>
        <v>0</v>
      </c>
      <c r="H74" s="8">
        <f>Сравнение!BF74</f>
        <v>0</v>
      </c>
      <c r="I74" s="8">
        <f>Сравнение!BG74</f>
        <v>0</v>
      </c>
      <c r="J74" s="8">
        <f>Сравнение!BH74</f>
        <v>0</v>
      </c>
      <c r="K74" s="8">
        <f>Сравнение!BI74</f>
        <v>0</v>
      </c>
      <c r="L74" s="8">
        <f>Сравнение!BJ74</f>
        <v>80</v>
      </c>
      <c r="M74" s="8">
        <f>Сравнение!BK74</f>
        <v>36</v>
      </c>
      <c r="N74" s="8">
        <f>Сравнение!BL74</f>
        <v>0</v>
      </c>
      <c r="O74" s="8">
        <f>Сравнение!BM74</f>
        <v>0</v>
      </c>
      <c r="P74" s="8">
        <f>Сравнение!BN74</f>
        <v>0</v>
      </c>
      <c r="Q74" s="8">
        <f>Сравнение!BO74</f>
        <v>0</v>
      </c>
      <c r="R74" s="8">
        <f>Сравнение!BP74</f>
        <v>0</v>
      </c>
      <c r="S74" s="8">
        <f>Сравнение!BQ74</f>
        <v>0</v>
      </c>
      <c r="T74" s="8">
        <f>Сравнение!BR74</f>
        <v>0</v>
      </c>
      <c r="U74" s="8">
        <f>Сравнение!BS74</f>
        <v>0</v>
      </c>
      <c r="V74" s="8">
        <f>Сравнение!BT74</f>
        <v>0</v>
      </c>
      <c r="W74" s="8">
        <f>Сравнение!BU74</f>
        <v>0</v>
      </c>
      <c r="X74" s="8">
        <f>Сравнение!BV74</f>
        <v>0</v>
      </c>
      <c r="Y74" s="8">
        <f>Сравнение!BW74</f>
        <v>0</v>
      </c>
      <c r="Z74" s="8">
        <f>Сравнение!BX74</f>
        <v>0</v>
      </c>
      <c r="AA74" s="8">
        <f>Сравнение!BY74</f>
        <v>0</v>
      </c>
      <c r="AB74" s="8">
        <f>Сравнение!BZ74</f>
        <v>0</v>
      </c>
      <c r="AC74" s="8">
        <f>Сравнение!CA74</f>
        <v>0</v>
      </c>
      <c r="AD74" s="8">
        <f>Сравнение!CB74</f>
        <v>0</v>
      </c>
      <c r="AE74" s="8">
        <f>Сравнение!CC74</f>
        <v>0</v>
      </c>
      <c r="AF74" s="8">
        <f>Сравнение!CD74</f>
        <v>0</v>
      </c>
      <c r="AG74" s="8">
        <f>Сравнение!CE74</f>
        <v>0</v>
      </c>
      <c r="AH74" s="8">
        <f>Сравнение!CF74</f>
        <v>0</v>
      </c>
      <c r="AI74" s="8">
        <f>Сравнение!CG74</f>
        <v>0</v>
      </c>
      <c r="AJ74" s="8">
        <f>Сравнение!CH74</f>
        <v>0</v>
      </c>
      <c r="AK74" s="8">
        <f>Сравнение!CI74</f>
        <v>0</v>
      </c>
      <c r="AL74" s="8">
        <f>Сравнение!CJ74</f>
        <v>0</v>
      </c>
      <c r="AM74" s="8">
        <f>Сравнение!CK74</f>
        <v>0</v>
      </c>
      <c r="AN74" s="8">
        <f>Сравнение!CL74</f>
        <v>0</v>
      </c>
      <c r="AO74" s="8">
        <f>Сравнение!CM74</f>
        <v>0</v>
      </c>
      <c r="AP74" s="8">
        <f>Сравнение!CN74</f>
        <v>0</v>
      </c>
      <c r="AQ74" s="8">
        <f>Сравнение!CO74</f>
        <v>0</v>
      </c>
      <c r="AR74" s="8">
        <f>Сравнение!CP74</f>
        <v>0</v>
      </c>
      <c r="AS74" s="8">
        <f>Сравнение!CQ74</f>
        <v>0</v>
      </c>
      <c r="AT74" s="8">
        <f>Сравнение!CR74</f>
        <v>0</v>
      </c>
      <c r="AU74" s="8">
        <f>Сравнение!CS74</f>
        <v>0</v>
      </c>
      <c r="AV74" s="8">
        <f>Сравнение!CT74</f>
        <v>0</v>
      </c>
      <c r="AW74" s="8">
        <f>Сравнение!CU74</f>
        <v>0</v>
      </c>
      <c r="AX74" s="8">
        <f>Сравнение!CV74</f>
        <v>0</v>
      </c>
      <c r="AY74" s="8">
        <f>Сравнение!CW74</f>
        <v>0</v>
      </c>
      <c r="AZ74" s="8">
        <f>Сравнение!CX74</f>
        <v>0</v>
      </c>
      <c r="BA74" s="8">
        <f>Сравнение!CY74</f>
        <v>0</v>
      </c>
    </row>
    <row r="75" spans="1:53">
      <c r="A75" s="5">
        <v>62</v>
      </c>
      <c r="B75" s="6">
        <v>140071</v>
      </c>
      <c r="C75" s="7" t="s">
        <v>120</v>
      </c>
      <c r="D75" s="8">
        <f>Сравнение!BB75</f>
        <v>20894</v>
      </c>
      <c r="E75" s="8">
        <f>Сравнение!BC75</f>
        <v>453</v>
      </c>
      <c r="F75" s="8">
        <f>Сравнение!BD75</f>
        <v>453</v>
      </c>
      <c r="G75" s="8">
        <f>Сравнение!BE75</f>
        <v>0</v>
      </c>
      <c r="H75" s="8">
        <f>Сравнение!BF75</f>
        <v>4328</v>
      </c>
      <c r="I75" s="8">
        <f>Сравнение!BG75</f>
        <v>423</v>
      </c>
      <c r="J75" s="8">
        <f>Сравнение!BH75</f>
        <v>0</v>
      </c>
      <c r="K75" s="8">
        <f>Сравнение!BI75</f>
        <v>0</v>
      </c>
      <c r="L75" s="8">
        <f>Сравнение!BJ75</f>
        <v>16113</v>
      </c>
      <c r="M75" s="8">
        <f>Сравнение!BK75</f>
        <v>6688</v>
      </c>
      <c r="N75" s="8">
        <f>Сравнение!BL75</f>
        <v>0</v>
      </c>
      <c r="O75" s="8">
        <f>Сравнение!BM75</f>
        <v>0</v>
      </c>
      <c r="P75" s="8">
        <f>Сравнение!BN75</f>
        <v>3218</v>
      </c>
      <c r="Q75" s="8">
        <f>Сравнение!BO75</f>
        <v>1041</v>
      </c>
      <c r="R75" s="8">
        <f>Сравнение!BP75</f>
        <v>532</v>
      </c>
      <c r="S75" s="8">
        <f>Сравнение!BQ75</f>
        <v>509</v>
      </c>
      <c r="T75" s="8">
        <f>Сравнение!BR75</f>
        <v>1443</v>
      </c>
      <c r="U75" s="8">
        <f>Сравнение!BS75</f>
        <v>388</v>
      </c>
      <c r="V75" s="8">
        <f>Сравнение!BT75</f>
        <v>804</v>
      </c>
      <c r="W75" s="8">
        <f>Сравнение!BU75</f>
        <v>229</v>
      </c>
      <c r="X75" s="8">
        <f>Сравнение!BV75</f>
        <v>298</v>
      </c>
      <c r="Y75" s="8">
        <f>Сравнение!BW75</f>
        <v>74</v>
      </c>
      <c r="Z75" s="8">
        <f>Сравнение!BX75</f>
        <v>0</v>
      </c>
      <c r="AA75" s="8">
        <f>Сравнение!BY75</f>
        <v>0</v>
      </c>
      <c r="AB75" s="8">
        <f>Сравнение!BZ75</f>
        <v>341</v>
      </c>
      <c r="AC75" s="8">
        <f>Сравнение!CA75</f>
        <v>85</v>
      </c>
      <c r="AD75" s="8">
        <f>Сравнение!CB75</f>
        <v>134</v>
      </c>
      <c r="AE75" s="8">
        <f>Сравнение!CC75</f>
        <v>7</v>
      </c>
      <c r="AF75" s="8">
        <f>Сравнение!CD75</f>
        <v>127</v>
      </c>
      <c r="AG75" s="8">
        <f>Сравнение!CE75</f>
        <v>0</v>
      </c>
      <c r="AH75" s="8">
        <f>Сравнение!CF75</f>
        <v>0</v>
      </c>
      <c r="AI75" s="8">
        <f>Сравнение!CG75</f>
        <v>0</v>
      </c>
      <c r="AJ75" s="8">
        <f>Сравнение!CH75</f>
        <v>0</v>
      </c>
      <c r="AK75" s="8">
        <f>Сравнение!CI75</f>
        <v>0</v>
      </c>
      <c r="AL75" s="8">
        <f>Сравнение!CJ75</f>
        <v>0</v>
      </c>
      <c r="AM75" s="8">
        <f>Сравнение!CK75</f>
        <v>708</v>
      </c>
      <c r="AN75" s="8">
        <f>Сравнение!CL75</f>
        <v>3</v>
      </c>
      <c r="AO75" s="8">
        <f>Сравнение!CM75</f>
        <v>0</v>
      </c>
      <c r="AP75" s="8">
        <f>Сравнение!CN75</f>
        <v>0</v>
      </c>
      <c r="AQ75" s="8">
        <f>Сравнение!CO75</f>
        <v>0</v>
      </c>
      <c r="AR75" s="8">
        <f>Сравнение!CP75</f>
        <v>0</v>
      </c>
      <c r="AS75" s="8">
        <f>Сравнение!CQ75</f>
        <v>0</v>
      </c>
      <c r="AT75" s="8">
        <f>Сравнение!CR75</f>
        <v>286</v>
      </c>
      <c r="AU75" s="8">
        <f>Сравнение!CS75</f>
        <v>0</v>
      </c>
      <c r="AV75" s="8">
        <f>Сравнение!CT75</f>
        <v>0</v>
      </c>
      <c r="AW75" s="8">
        <f>Сравнение!CU75</f>
        <v>0</v>
      </c>
      <c r="AX75" s="8">
        <f>Сравнение!CV75</f>
        <v>0</v>
      </c>
      <c r="AY75" s="8">
        <f>Сравнение!CW75</f>
        <v>0</v>
      </c>
      <c r="AZ75" s="8">
        <f>Сравнение!CX75</f>
        <v>0</v>
      </c>
      <c r="BA75" s="8">
        <f>Сравнение!CY75</f>
        <v>0</v>
      </c>
    </row>
    <row r="76" spans="1:53" ht="31.5">
      <c r="A76" s="5">
        <v>63</v>
      </c>
      <c r="B76" s="6">
        <v>140201</v>
      </c>
      <c r="C76" s="7" t="s">
        <v>121</v>
      </c>
      <c r="D76" s="8">
        <f>Сравнение!BB76</f>
        <v>0</v>
      </c>
      <c r="E76" s="8">
        <f>Сравнение!BC76</f>
        <v>0</v>
      </c>
      <c r="F76" s="8">
        <f>Сравнение!BD76</f>
        <v>0</v>
      </c>
      <c r="G76" s="8">
        <f>Сравнение!BE76</f>
        <v>0</v>
      </c>
      <c r="H76" s="8">
        <f>Сравнение!BF76</f>
        <v>0</v>
      </c>
      <c r="I76" s="8">
        <f>Сравнение!BG76</f>
        <v>0</v>
      </c>
      <c r="J76" s="8">
        <f>Сравнение!BH76</f>
        <v>0</v>
      </c>
      <c r="K76" s="8">
        <f>Сравнение!BI76</f>
        <v>0</v>
      </c>
      <c r="L76" s="8">
        <f>Сравнение!BJ76</f>
        <v>0</v>
      </c>
      <c r="M76" s="8">
        <f>Сравнение!BK76</f>
        <v>0</v>
      </c>
      <c r="N76" s="8">
        <f>Сравнение!BL76</f>
        <v>0</v>
      </c>
      <c r="O76" s="8">
        <f>Сравнение!BM76</f>
        <v>0</v>
      </c>
      <c r="P76" s="8">
        <f>Сравнение!BN76</f>
        <v>0</v>
      </c>
      <c r="Q76" s="8">
        <f>Сравнение!BO76</f>
        <v>0</v>
      </c>
      <c r="R76" s="8">
        <f>Сравнение!BP76</f>
        <v>0</v>
      </c>
      <c r="S76" s="8">
        <f>Сравнение!BQ76</f>
        <v>0</v>
      </c>
      <c r="T76" s="8">
        <f>Сравнение!BR76</f>
        <v>0</v>
      </c>
      <c r="U76" s="8">
        <f>Сравнение!BS76</f>
        <v>0</v>
      </c>
      <c r="V76" s="8">
        <f>Сравнение!BT76</f>
        <v>0</v>
      </c>
      <c r="W76" s="8">
        <f>Сравнение!BU76</f>
        <v>0</v>
      </c>
      <c r="X76" s="8">
        <f>Сравнение!BV76</f>
        <v>0</v>
      </c>
      <c r="Y76" s="8">
        <f>Сравнение!BW76</f>
        <v>0</v>
      </c>
      <c r="Z76" s="8">
        <f>Сравнение!BX76</f>
        <v>0</v>
      </c>
      <c r="AA76" s="8">
        <f>Сравнение!BY76</f>
        <v>0</v>
      </c>
      <c r="AB76" s="8">
        <f>Сравнение!BZ76</f>
        <v>0</v>
      </c>
      <c r="AC76" s="8">
        <f>Сравнение!CA76</f>
        <v>0</v>
      </c>
      <c r="AD76" s="8">
        <f>Сравнение!CB76</f>
        <v>0</v>
      </c>
      <c r="AE76" s="8">
        <f>Сравнение!CC76</f>
        <v>0</v>
      </c>
      <c r="AF76" s="8">
        <f>Сравнение!CD76</f>
        <v>0</v>
      </c>
      <c r="AG76" s="8">
        <f>Сравнение!CE76</f>
        <v>0</v>
      </c>
      <c r="AH76" s="8">
        <f>Сравнение!CF76</f>
        <v>0</v>
      </c>
      <c r="AI76" s="8">
        <f>Сравнение!CG76</f>
        <v>0</v>
      </c>
      <c r="AJ76" s="8">
        <f>Сравнение!CH76</f>
        <v>0</v>
      </c>
      <c r="AK76" s="8">
        <f>Сравнение!CI76</f>
        <v>0</v>
      </c>
      <c r="AL76" s="8">
        <f>Сравнение!CJ76</f>
        <v>0</v>
      </c>
      <c r="AM76" s="8">
        <f>Сравнение!CK76</f>
        <v>0</v>
      </c>
      <c r="AN76" s="8">
        <f>Сравнение!CL76</f>
        <v>0</v>
      </c>
      <c r="AO76" s="8">
        <f>Сравнение!CM76</f>
        <v>0</v>
      </c>
      <c r="AP76" s="8">
        <f>Сравнение!CN76</f>
        <v>0</v>
      </c>
      <c r="AQ76" s="8">
        <f>Сравнение!CO76</f>
        <v>0</v>
      </c>
      <c r="AR76" s="8">
        <f>Сравнение!CP76</f>
        <v>0</v>
      </c>
      <c r="AS76" s="8">
        <f>Сравнение!CQ76</f>
        <v>0</v>
      </c>
      <c r="AT76" s="8">
        <f>Сравнение!CR76</f>
        <v>0</v>
      </c>
      <c r="AU76" s="8">
        <f>Сравнение!CS76</f>
        <v>0</v>
      </c>
      <c r="AV76" s="8">
        <f>Сравнение!CT76</f>
        <v>0</v>
      </c>
      <c r="AW76" s="8">
        <f>Сравнение!CU76</f>
        <v>0</v>
      </c>
      <c r="AX76" s="8">
        <f>Сравнение!CV76</f>
        <v>0</v>
      </c>
      <c r="AY76" s="8">
        <f>Сравнение!CW76</f>
        <v>0</v>
      </c>
      <c r="AZ76" s="8">
        <f>Сравнение!CX76</f>
        <v>0</v>
      </c>
      <c r="BA76" s="8">
        <f>Сравнение!CY76</f>
        <v>0</v>
      </c>
    </row>
    <row r="77" spans="1:53">
      <c r="A77" s="5">
        <v>64</v>
      </c>
      <c r="B77" s="6">
        <v>140112</v>
      </c>
      <c r="C77" s="7" t="s">
        <v>122</v>
      </c>
      <c r="D77" s="8">
        <f>Сравнение!BB77</f>
        <v>0</v>
      </c>
      <c r="E77" s="8">
        <f>Сравнение!BC77</f>
        <v>0</v>
      </c>
      <c r="F77" s="8">
        <f>Сравнение!BD77</f>
        <v>0</v>
      </c>
      <c r="G77" s="8">
        <f>Сравнение!BE77</f>
        <v>0</v>
      </c>
      <c r="H77" s="8">
        <f>Сравнение!BF77</f>
        <v>0</v>
      </c>
      <c r="I77" s="8">
        <f>Сравнение!BG77</f>
        <v>0</v>
      </c>
      <c r="J77" s="8">
        <f>Сравнение!BH77</f>
        <v>0</v>
      </c>
      <c r="K77" s="8">
        <f>Сравнение!BI77</f>
        <v>0</v>
      </c>
      <c r="L77" s="8">
        <f>Сравнение!BJ77</f>
        <v>0</v>
      </c>
      <c r="M77" s="8">
        <f>Сравнение!BK77</f>
        <v>0</v>
      </c>
      <c r="N77" s="8">
        <f>Сравнение!BL77</f>
        <v>0</v>
      </c>
      <c r="O77" s="8">
        <f>Сравнение!BM77</f>
        <v>0</v>
      </c>
      <c r="P77" s="8">
        <f>Сравнение!BN77</f>
        <v>0</v>
      </c>
      <c r="Q77" s="8">
        <f>Сравнение!BO77</f>
        <v>0</v>
      </c>
      <c r="R77" s="8">
        <f>Сравнение!BP77</f>
        <v>0</v>
      </c>
      <c r="S77" s="8">
        <f>Сравнение!BQ77</f>
        <v>0</v>
      </c>
      <c r="T77" s="8">
        <f>Сравнение!BR77</f>
        <v>0</v>
      </c>
      <c r="U77" s="8">
        <f>Сравнение!BS77</f>
        <v>0</v>
      </c>
      <c r="V77" s="8">
        <f>Сравнение!BT77</f>
        <v>0</v>
      </c>
      <c r="W77" s="8">
        <f>Сравнение!BU77</f>
        <v>0</v>
      </c>
      <c r="X77" s="8">
        <f>Сравнение!BV77</f>
        <v>0</v>
      </c>
      <c r="Y77" s="8">
        <f>Сравнение!BW77</f>
        <v>0</v>
      </c>
      <c r="Z77" s="8">
        <f>Сравнение!BX77</f>
        <v>0</v>
      </c>
      <c r="AA77" s="8">
        <f>Сравнение!BY77</f>
        <v>0</v>
      </c>
      <c r="AB77" s="8">
        <f>Сравнение!BZ77</f>
        <v>0</v>
      </c>
      <c r="AC77" s="8">
        <f>Сравнение!CA77</f>
        <v>0</v>
      </c>
      <c r="AD77" s="8">
        <f>Сравнение!CB77</f>
        <v>0</v>
      </c>
      <c r="AE77" s="8">
        <f>Сравнение!CC77</f>
        <v>0</v>
      </c>
      <c r="AF77" s="8">
        <f>Сравнение!CD77</f>
        <v>0</v>
      </c>
      <c r="AG77" s="8">
        <f>Сравнение!CE77</f>
        <v>0</v>
      </c>
      <c r="AH77" s="8">
        <f>Сравнение!CF77</f>
        <v>0</v>
      </c>
      <c r="AI77" s="8">
        <f>Сравнение!CG77</f>
        <v>0</v>
      </c>
      <c r="AJ77" s="8">
        <f>Сравнение!CH77</f>
        <v>0</v>
      </c>
      <c r="AK77" s="8">
        <f>Сравнение!CI77</f>
        <v>0</v>
      </c>
      <c r="AL77" s="8">
        <f>Сравнение!CJ77</f>
        <v>0</v>
      </c>
      <c r="AM77" s="8">
        <f>Сравнение!CK77</f>
        <v>0</v>
      </c>
      <c r="AN77" s="8">
        <f>Сравнение!CL77</f>
        <v>0</v>
      </c>
      <c r="AO77" s="8">
        <f>Сравнение!CM77</f>
        <v>0</v>
      </c>
      <c r="AP77" s="8">
        <f>Сравнение!CN77</f>
        <v>0</v>
      </c>
      <c r="AQ77" s="8">
        <f>Сравнение!CO77</f>
        <v>0</v>
      </c>
      <c r="AR77" s="8">
        <f>Сравнение!CP77</f>
        <v>0</v>
      </c>
      <c r="AS77" s="8">
        <f>Сравнение!CQ77</f>
        <v>0</v>
      </c>
      <c r="AT77" s="8">
        <f>Сравнение!CR77</f>
        <v>0</v>
      </c>
      <c r="AU77" s="8">
        <f>Сравнение!CS77</f>
        <v>0</v>
      </c>
      <c r="AV77" s="8">
        <f>Сравнение!CT77</f>
        <v>0</v>
      </c>
      <c r="AW77" s="8">
        <f>Сравнение!CU77</f>
        <v>0</v>
      </c>
      <c r="AX77" s="8">
        <f>Сравнение!CV77</f>
        <v>0</v>
      </c>
      <c r="AY77" s="8">
        <f>Сравнение!CW77</f>
        <v>0</v>
      </c>
      <c r="AZ77" s="8">
        <f>Сравнение!CX77</f>
        <v>0</v>
      </c>
      <c r="BA77" s="8">
        <f>Сравнение!CY77</f>
        <v>0</v>
      </c>
    </row>
    <row r="78" spans="1:53">
      <c r="A78" s="5"/>
      <c r="B78" s="9"/>
      <c r="C78" s="10" t="s">
        <v>123</v>
      </c>
      <c r="D78" s="8">
        <f>Сравнение!BB78</f>
        <v>54733</v>
      </c>
      <c r="E78" s="8">
        <f>Сравнение!BC78</f>
        <v>1694</v>
      </c>
      <c r="F78" s="8">
        <f>Сравнение!BD78</f>
        <v>1123</v>
      </c>
      <c r="G78" s="8">
        <f>Сравнение!BE78</f>
        <v>568</v>
      </c>
      <c r="H78" s="8">
        <f>Сравнение!BF78</f>
        <v>10073</v>
      </c>
      <c r="I78" s="8">
        <f>Сравнение!BG78</f>
        <v>1076</v>
      </c>
      <c r="J78" s="8">
        <f>Сравнение!BH78</f>
        <v>983</v>
      </c>
      <c r="K78" s="8">
        <f>Сравнение!BI78</f>
        <v>0</v>
      </c>
      <c r="L78" s="8">
        <f>Сравнение!BJ78</f>
        <v>43018</v>
      </c>
      <c r="M78" s="8">
        <f>Сравнение!BK78</f>
        <v>50729</v>
      </c>
      <c r="N78" s="8">
        <f>Сравнение!BL78</f>
        <v>0</v>
      </c>
      <c r="O78" s="8">
        <f>Сравнение!BM78</f>
        <v>123</v>
      </c>
      <c r="P78" s="8">
        <f>Сравнение!BN78</f>
        <v>15347</v>
      </c>
      <c r="Q78" s="8">
        <f>Сравнение!BO78</f>
        <v>2646</v>
      </c>
      <c r="R78" s="8">
        <f>Сравнение!BP78</f>
        <v>1352</v>
      </c>
      <c r="S78" s="8">
        <f>Сравнение!BQ78</f>
        <v>1294</v>
      </c>
      <c r="T78" s="8">
        <f>Сравнение!BR78</f>
        <v>2841</v>
      </c>
      <c r="U78" s="8">
        <f>Сравнение!BS78</f>
        <v>735</v>
      </c>
      <c r="V78" s="8">
        <f>Сравнение!BT78</f>
        <v>1714</v>
      </c>
      <c r="W78" s="8">
        <f>Сравнение!BU78</f>
        <v>457</v>
      </c>
      <c r="X78" s="8">
        <f>Сравнение!BV78</f>
        <v>464</v>
      </c>
      <c r="Y78" s="8">
        <f>Сравнение!BW78</f>
        <v>113</v>
      </c>
      <c r="Z78" s="8">
        <f>Сравнение!BX78</f>
        <v>60</v>
      </c>
      <c r="AA78" s="8">
        <f>Сравнение!BY78</f>
        <v>15</v>
      </c>
      <c r="AB78" s="8">
        <f>Сравнение!BZ78</f>
        <v>603</v>
      </c>
      <c r="AC78" s="8">
        <f>Сравнение!CA78</f>
        <v>150</v>
      </c>
      <c r="AD78" s="8">
        <f>Сравнение!CB78</f>
        <v>343</v>
      </c>
      <c r="AE78" s="8">
        <f>Сравнение!CC78</f>
        <v>19</v>
      </c>
      <c r="AF78" s="8">
        <f>Сравнение!CD78</f>
        <v>324</v>
      </c>
      <c r="AG78" s="8">
        <f>Сравнение!CE78</f>
        <v>0</v>
      </c>
      <c r="AH78" s="8">
        <f>Сравнение!CF78</f>
        <v>0</v>
      </c>
      <c r="AI78" s="8">
        <f>Сравнение!CG78</f>
        <v>0</v>
      </c>
      <c r="AJ78" s="8">
        <f>Сравнение!CH78</f>
        <v>0</v>
      </c>
      <c r="AK78" s="8">
        <f>Сравнение!CI78</f>
        <v>0</v>
      </c>
      <c r="AL78" s="8">
        <f>Сравнение!CJ78</f>
        <v>0</v>
      </c>
      <c r="AM78" s="8">
        <f>Сравнение!CK78</f>
        <v>249</v>
      </c>
      <c r="AN78" s="8">
        <f>Сравнение!CL78</f>
        <v>0</v>
      </c>
      <c r="AO78" s="8">
        <f>Сравнение!CM78</f>
        <v>0</v>
      </c>
      <c r="AP78" s="8">
        <f>Сравнение!CN78</f>
        <v>0</v>
      </c>
      <c r="AQ78" s="8">
        <f>Сравнение!CO78</f>
        <v>0</v>
      </c>
      <c r="AR78" s="8">
        <f>Сравнение!CP78</f>
        <v>0</v>
      </c>
      <c r="AS78" s="8">
        <f>Сравнение!CQ78</f>
        <v>0</v>
      </c>
      <c r="AT78" s="8">
        <f>Сравнение!CR78</f>
        <v>1887</v>
      </c>
      <c r="AU78" s="8">
        <f>Сравнение!CS78</f>
        <v>0</v>
      </c>
      <c r="AV78" s="8">
        <f>Сравнение!CT78</f>
        <v>61</v>
      </c>
      <c r="AW78" s="8">
        <f>Сравнение!CU78</f>
        <v>80</v>
      </c>
      <c r="AX78" s="8">
        <f>Сравнение!CV78</f>
        <v>0</v>
      </c>
      <c r="AY78" s="8">
        <f>Сравнение!CW78</f>
        <v>370</v>
      </c>
      <c r="AZ78" s="8">
        <f>Сравнение!CX78</f>
        <v>60</v>
      </c>
      <c r="BA78" s="8">
        <f>Сравнение!CY78</f>
        <v>0</v>
      </c>
    </row>
    <row r="79" spans="1:53">
      <c r="A79" s="5">
        <v>65</v>
      </c>
      <c r="B79" s="6">
        <v>140164</v>
      </c>
      <c r="C79" s="7" t="s">
        <v>124</v>
      </c>
      <c r="D79" s="8">
        <f>Сравнение!BB79</f>
        <v>0</v>
      </c>
      <c r="E79" s="8">
        <f>Сравнение!BC79</f>
        <v>0</v>
      </c>
      <c r="F79" s="8">
        <f>Сравнение!BD79</f>
        <v>0</v>
      </c>
      <c r="G79" s="8">
        <f>Сравнение!BE79</f>
        <v>0</v>
      </c>
      <c r="H79" s="8">
        <f>Сравнение!BF79</f>
        <v>0</v>
      </c>
      <c r="I79" s="8">
        <f>Сравнение!BG79</f>
        <v>0</v>
      </c>
      <c r="J79" s="8">
        <f>Сравнение!BH79</f>
        <v>0</v>
      </c>
      <c r="K79" s="8">
        <f>Сравнение!BI79</f>
        <v>0</v>
      </c>
      <c r="L79" s="8">
        <f>Сравнение!BJ79</f>
        <v>0</v>
      </c>
      <c r="M79" s="8">
        <f>Сравнение!BK79</f>
        <v>17500</v>
      </c>
      <c r="N79" s="8">
        <f>Сравнение!BL79</f>
        <v>0</v>
      </c>
      <c r="O79" s="8">
        <f>Сравнение!BM79</f>
        <v>0</v>
      </c>
      <c r="P79" s="8">
        <f>Сравнение!BN79</f>
        <v>0</v>
      </c>
      <c r="Q79" s="8">
        <f>Сравнение!BO79</f>
        <v>0</v>
      </c>
      <c r="R79" s="8">
        <f>Сравнение!BP79</f>
        <v>0</v>
      </c>
      <c r="S79" s="8">
        <f>Сравнение!BQ79</f>
        <v>0</v>
      </c>
      <c r="T79" s="8">
        <f>Сравнение!BR79</f>
        <v>0</v>
      </c>
      <c r="U79" s="8">
        <f>Сравнение!BS79</f>
        <v>0</v>
      </c>
      <c r="V79" s="8">
        <f>Сравнение!BT79</f>
        <v>0</v>
      </c>
      <c r="W79" s="8">
        <f>Сравнение!BU79</f>
        <v>0</v>
      </c>
      <c r="X79" s="8">
        <f>Сравнение!BV79</f>
        <v>0</v>
      </c>
      <c r="Y79" s="8">
        <f>Сравнение!BW79</f>
        <v>0</v>
      </c>
      <c r="Z79" s="8">
        <f>Сравнение!BX79</f>
        <v>0</v>
      </c>
      <c r="AA79" s="8">
        <f>Сравнение!BY79</f>
        <v>0</v>
      </c>
      <c r="AB79" s="8">
        <f>Сравнение!BZ79</f>
        <v>0</v>
      </c>
      <c r="AC79" s="8">
        <f>Сравнение!CA79</f>
        <v>0</v>
      </c>
      <c r="AD79" s="8">
        <f>Сравнение!CB79</f>
        <v>0</v>
      </c>
      <c r="AE79" s="8">
        <f>Сравнение!CC79</f>
        <v>0</v>
      </c>
      <c r="AF79" s="8">
        <f>Сравнение!CD79</f>
        <v>0</v>
      </c>
      <c r="AG79" s="8">
        <f>Сравнение!CE79</f>
        <v>0</v>
      </c>
      <c r="AH79" s="8">
        <f>Сравнение!CF79</f>
        <v>0</v>
      </c>
      <c r="AI79" s="8">
        <f>Сравнение!CG79</f>
        <v>0</v>
      </c>
      <c r="AJ79" s="8">
        <f>Сравнение!CH79</f>
        <v>0</v>
      </c>
      <c r="AK79" s="8">
        <f>Сравнение!CI79</f>
        <v>0</v>
      </c>
      <c r="AL79" s="8">
        <f>Сравнение!CJ79</f>
        <v>0</v>
      </c>
      <c r="AM79" s="8">
        <f>Сравнение!CK79</f>
        <v>0</v>
      </c>
      <c r="AN79" s="8">
        <f>Сравнение!CL79</f>
        <v>0</v>
      </c>
      <c r="AO79" s="8">
        <f>Сравнение!CM79</f>
        <v>0</v>
      </c>
      <c r="AP79" s="8">
        <f>Сравнение!CN79</f>
        <v>0</v>
      </c>
      <c r="AQ79" s="8">
        <f>Сравнение!CO79</f>
        <v>0</v>
      </c>
      <c r="AR79" s="8">
        <f>Сравнение!CP79</f>
        <v>0</v>
      </c>
      <c r="AS79" s="8">
        <f>Сравнение!CQ79</f>
        <v>0</v>
      </c>
      <c r="AT79" s="8">
        <f>Сравнение!CR79</f>
        <v>0</v>
      </c>
      <c r="AU79" s="8">
        <f>Сравнение!CS79</f>
        <v>0</v>
      </c>
      <c r="AV79" s="8">
        <f>Сравнение!CT79</f>
        <v>0</v>
      </c>
      <c r="AW79" s="8">
        <f>Сравнение!CU79</f>
        <v>0</v>
      </c>
      <c r="AX79" s="8">
        <f>Сравнение!CV79</f>
        <v>0</v>
      </c>
      <c r="AY79" s="8">
        <f>Сравнение!CW79</f>
        <v>0</v>
      </c>
      <c r="AZ79" s="8">
        <f>Сравнение!CX79</f>
        <v>0</v>
      </c>
      <c r="BA79" s="8">
        <f>Сравнение!CY79</f>
        <v>0</v>
      </c>
    </row>
    <row r="80" spans="1:53">
      <c r="A80" s="5">
        <v>66</v>
      </c>
      <c r="B80" s="6">
        <v>140115</v>
      </c>
      <c r="C80" s="7" t="s">
        <v>125</v>
      </c>
      <c r="D80" s="8">
        <f>Сравнение!BB80</f>
        <v>0</v>
      </c>
      <c r="E80" s="8">
        <f>Сравнение!BC80</f>
        <v>0</v>
      </c>
      <c r="F80" s="8">
        <f>Сравнение!BD80</f>
        <v>0</v>
      </c>
      <c r="G80" s="8">
        <f>Сравнение!BE80</f>
        <v>0</v>
      </c>
      <c r="H80" s="8">
        <f>Сравнение!BF80</f>
        <v>0</v>
      </c>
      <c r="I80" s="8">
        <f>Сравнение!BG80</f>
        <v>0</v>
      </c>
      <c r="J80" s="8">
        <f>Сравнение!BH80</f>
        <v>0</v>
      </c>
      <c r="K80" s="8">
        <f>Сравнение!BI80</f>
        <v>0</v>
      </c>
      <c r="L80" s="8">
        <f>Сравнение!BJ80</f>
        <v>0</v>
      </c>
      <c r="M80" s="8">
        <f>Сравнение!BK80</f>
        <v>0</v>
      </c>
      <c r="N80" s="8">
        <f>Сравнение!BL80</f>
        <v>0</v>
      </c>
      <c r="O80" s="8">
        <f>Сравнение!BM80</f>
        <v>0</v>
      </c>
      <c r="P80" s="8">
        <f>Сравнение!BN80</f>
        <v>0</v>
      </c>
      <c r="Q80" s="8">
        <f>Сравнение!BO80</f>
        <v>0</v>
      </c>
      <c r="R80" s="8">
        <f>Сравнение!BP80</f>
        <v>0</v>
      </c>
      <c r="S80" s="8">
        <f>Сравнение!BQ80</f>
        <v>0</v>
      </c>
      <c r="T80" s="8">
        <f>Сравнение!BR80</f>
        <v>0</v>
      </c>
      <c r="U80" s="8">
        <f>Сравнение!BS80</f>
        <v>0</v>
      </c>
      <c r="V80" s="8">
        <f>Сравнение!BT80</f>
        <v>0</v>
      </c>
      <c r="W80" s="8">
        <f>Сравнение!BU80</f>
        <v>0</v>
      </c>
      <c r="X80" s="8">
        <f>Сравнение!BV80</f>
        <v>0</v>
      </c>
      <c r="Y80" s="8">
        <f>Сравнение!BW80</f>
        <v>0</v>
      </c>
      <c r="Z80" s="8">
        <f>Сравнение!BX80</f>
        <v>0</v>
      </c>
      <c r="AA80" s="8">
        <f>Сравнение!BY80</f>
        <v>0</v>
      </c>
      <c r="AB80" s="8">
        <f>Сравнение!BZ80</f>
        <v>0</v>
      </c>
      <c r="AC80" s="8">
        <f>Сравнение!CA80</f>
        <v>0</v>
      </c>
      <c r="AD80" s="8">
        <f>Сравнение!CB80</f>
        <v>0</v>
      </c>
      <c r="AE80" s="8">
        <f>Сравнение!CC80</f>
        <v>0</v>
      </c>
      <c r="AF80" s="8">
        <f>Сравнение!CD80</f>
        <v>0</v>
      </c>
      <c r="AG80" s="8">
        <f>Сравнение!CE80</f>
        <v>0</v>
      </c>
      <c r="AH80" s="8">
        <f>Сравнение!CF80</f>
        <v>0</v>
      </c>
      <c r="AI80" s="8">
        <f>Сравнение!CG80</f>
        <v>0</v>
      </c>
      <c r="AJ80" s="8">
        <f>Сравнение!CH80</f>
        <v>0</v>
      </c>
      <c r="AK80" s="8">
        <f>Сравнение!CI80</f>
        <v>0</v>
      </c>
      <c r="AL80" s="8">
        <f>Сравнение!CJ80</f>
        <v>0</v>
      </c>
      <c r="AM80" s="8">
        <f>Сравнение!CK80</f>
        <v>0</v>
      </c>
      <c r="AN80" s="8">
        <f>Сравнение!CL80</f>
        <v>0</v>
      </c>
      <c r="AO80" s="8">
        <f>Сравнение!CM80</f>
        <v>0</v>
      </c>
      <c r="AP80" s="8">
        <f>Сравнение!CN80</f>
        <v>0</v>
      </c>
      <c r="AQ80" s="8">
        <f>Сравнение!CO80</f>
        <v>0</v>
      </c>
      <c r="AR80" s="8">
        <f>Сравнение!CP80</f>
        <v>0</v>
      </c>
      <c r="AS80" s="8">
        <f>Сравнение!CQ80</f>
        <v>0</v>
      </c>
      <c r="AT80" s="8">
        <f>Сравнение!CR80</f>
        <v>0</v>
      </c>
      <c r="AU80" s="8">
        <f>Сравнение!CS80</f>
        <v>0</v>
      </c>
      <c r="AV80" s="8">
        <f>Сравнение!CT80</f>
        <v>0</v>
      </c>
      <c r="AW80" s="8">
        <f>Сравнение!CU80</f>
        <v>0</v>
      </c>
      <c r="AX80" s="8">
        <f>Сравнение!CV80</f>
        <v>0</v>
      </c>
      <c r="AY80" s="8">
        <f>Сравнение!CW80</f>
        <v>180</v>
      </c>
      <c r="AZ80" s="8">
        <f>Сравнение!CX80</f>
        <v>0</v>
      </c>
      <c r="BA80" s="8">
        <f>Сравнение!CY80</f>
        <v>0</v>
      </c>
    </row>
    <row r="81" spans="1:53">
      <c r="A81" s="5">
        <v>67</v>
      </c>
      <c r="B81" s="6">
        <v>140232</v>
      </c>
      <c r="C81" s="7" t="s">
        <v>126</v>
      </c>
      <c r="D81" s="8">
        <f>Сравнение!BB81</f>
        <v>0</v>
      </c>
      <c r="E81" s="8">
        <f>Сравнение!BC81</f>
        <v>0</v>
      </c>
      <c r="F81" s="8">
        <f>Сравнение!BD81</f>
        <v>0</v>
      </c>
      <c r="G81" s="8">
        <f>Сравнение!BE81</f>
        <v>0</v>
      </c>
      <c r="H81" s="8">
        <f>Сравнение!BF81</f>
        <v>0</v>
      </c>
      <c r="I81" s="8">
        <f>Сравнение!BG81</f>
        <v>0</v>
      </c>
      <c r="J81" s="8">
        <f>Сравнение!BH81</f>
        <v>0</v>
      </c>
      <c r="K81" s="8">
        <f>Сравнение!BI81</f>
        <v>0</v>
      </c>
      <c r="L81" s="8">
        <f>Сравнение!BJ81</f>
        <v>0</v>
      </c>
      <c r="M81" s="8">
        <f>Сравнение!BK81</f>
        <v>0</v>
      </c>
      <c r="N81" s="8">
        <f>Сравнение!BL81</f>
        <v>0</v>
      </c>
      <c r="O81" s="8">
        <f>Сравнение!BM81</f>
        <v>0</v>
      </c>
      <c r="P81" s="8">
        <f>Сравнение!BN81</f>
        <v>0</v>
      </c>
      <c r="Q81" s="8">
        <f>Сравнение!BO81</f>
        <v>0</v>
      </c>
      <c r="R81" s="8">
        <f>Сравнение!BP81</f>
        <v>0</v>
      </c>
      <c r="S81" s="8">
        <f>Сравнение!BQ81</f>
        <v>0</v>
      </c>
      <c r="T81" s="8">
        <f>Сравнение!BR81</f>
        <v>0</v>
      </c>
      <c r="U81" s="8">
        <f>Сравнение!BS81</f>
        <v>0</v>
      </c>
      <c r="V81" s="8">
        <f>Сравнение!BT81</f>
        <v>0</v>
      </c>
      <c r="W81" s="8">
        <f>Сравнение!BU81</f>
        <v>0</v>
      </c>
      <c r="X81" s="8">
        <f>Сравнение!BV81</f>
        <v>0</v>
      </c>
      <c r="Y81" s="8">
        <f>Сравнение!BW81</f>
        <v>0</v>
      </c>
      <c r="Z81" s="8">
        <f>Сравнение!BX81</f>
        <v>0</v>
      </c>
      <c r="AA81" s="8">
        <f>Сравнение!BY81</f>
        <v>0</v>
      </c>
      <c r="AB81" s="8">
        <f>Сравнение!BZ81</f>
        <v>0</v>
      </c>
      <c r="AC81" s="8">
        <f>Сравнение!CA81</f>
        <v>0</v>
      </c>
      <c r="AD81" s="8">
        <f>Сравнение!CB81</f>
        <v>0</v>
      </c>
      <c r="AE81" s="8">
        <f>Сравнение!CC81</f>
        <v>0</v>
      </c>
      <c r="AF81" s="8">
        <f>Сравнение!CD81</f>
        <v>0</v>
      </c>
      <c r="AG81" s="8">
        <f>Сравнение!CE81</f>
        <v>0</v>
      </c>
      <c r="AH81" s="8">
        <f>Сравнение!CF81</f>
        <v>0</v>
      </c>
      <c r="AI81" s="8">
        <f>Сравнение!CG81</f>
        <v>0</v>
      </c>
      <c r="AJ81" s="8">
        <f>Сравнение!CH81</f>
        <v>0</v>
      </c>
      <c r="AK81" s="8">
        <f>Сравнение!CI81</f>
        <v>0</v>
      </c>
      <c r="AL81" s="8">
        <f>Сравнение!CJ81</f>
        <v>0</v>
      </c>
      <c r="AM81" s="8">
        <f>Сравнение!CK81</f>
        <v>0</v>
      </c>
      <c r="AN81" s="8">
        <f>Сравнение!CL81</f>
        <v>0</v>
      </c>
      <c r="AO81" s="8">
        <f>Сравнение!CM81</f>
        <v>0</v>
      </c>
      <c r="AP81" s="8">
        <f>Сравнение!CN81</f>
        <v>0</v>
      </c>
      <c r="AQ81" s="8">
        <f>Сравнение!CO81</f>
        <v>0</v>
      </c>
      <c r="AR81" s="8">
        <f>Сравнение!CP81</f>
        <v>0</v>
      </c>
      <c r="AS81" s="8">
        <f>Сравнение!CQ81</f>
        <v>0</v>
      </c>
      <c r="AT81" s="8">
        <f>Сравнение!CR81</f>
        <v>10</v>
      </c>
      <c r="AU81" s="8">
        <f>Сравнение!CS81</f>
        <v>0</v>
      </c>
      <c r="AV81" s="8">
        <f>Сравнение!CT81</f>
        <v>0</v>
      </c>
      <c r="AW81" s="8">
        <f>Сравнение!CU81</f>
        <v>10</v>
      </c>
      <c r="AX81" s="8">
        <f>Сравнение!CV81</f>
        <v>0</v>
      </c>
      <c r="AY81" s="8">
        <f>Сравнение!CW81</f>
        <v>0</v>
      </c>
      <c r="AZ81" s="8">
        <f>Сравнение!CX81</f>
        <v>0</v>
      </c>
      <c r="BA81" s="8">
        <f>Сравнение!CY81</f>
        <v>0</v>
      </c>
    </row>
    <row r="82" spans="1:53">
      <c r="A82" s="5">
        <v>68</v>
      </c>
      <c r="B82" s="6">
        <v>140233</v>
      </c>
      <c r="C82" s="7" t="s">
        <v>127</v>
      </c>
      <c r="D82" s="8">
        <f>Сравнение!BB82</f>
        <v>0</v>
      </c>
      <c r="E82" s="8">
        <f>Сравнение!BC82</f>
        <v>0</v>
      </c>
      <c r="F82" s="8">
        <f>Сравнение!BD82</f>
        <v>0</v>
      </c>
      <c r="G82" s="8">
        <f>Сравнение!BE82</f>
        <v>0</v>
      </c>
      <c r="H82" s="8">
        <f>Сравнение!BF82</f>
        <v>0</v>
      </c>
      <c r="I82" s="8">
        <f>Сравнение!BG82</f>
        <v>0</v>
      </c>
      <c r="J82" s="8">
        <f>Сравнение!BH82</f>
        <v>0</v>
      </c>
      <c r="K82" s="8">
        <f>Сравнение!BI82</f>
        <v>0</v>
      </c>
      <c r="L82" s="8">
        <f>Сравнение!BJ82</f>
        <v>0</v>
      </c>
      <c r="M82" s="8">
        <f>Сравнение!BK82</f>
        <v>0</v>
      </c>
      <c r="N82" s="8">
        <f>Сравнение!BL82</f>
        <v>0</v>
      </c>
      <c r="O82" s="8">
        <f>Сравнение!BM82</f>
        <v>0</v>
      </c>
      <c r="P82" s="8">
        <f>Сравнение!BN82</f>
        <v>0</v>
      </c>
      <c r="Q82" s="8">
        <f>Сравнение!BO82</f>
        <v>0</v>
      </c>
      <c r="R82" s="8">
        <f>Сравнение!BP82</f>
        <v>0</v>
      </c>
      <c r="S82" s="8">
        <f>Сравнение!BQ82</f>
        <v>0</v>
      </c>
      <c r="T82" s="8">
        <f>Сравнение!BR82</f>
        <v>0</v>
      </c>
      <c r="U82" s="8">
        <f>Сравнение!BS82</f>
        <v>0</v>
      </c>
      <c r="V82" s="8">
        <f>Сравнение!BT82</f>
        <v>0</v>
      </c>
      <c r="W82" s="8">
        <f>Сравнение!BU82</f>
        <v>0</v>
      </c>
      <c r="X82" s="8">
        <f>Сравнение!BV82</f>
        <v>0</v>
      </c>
      <c r="Y82" s="8">
        <f>Сравнение!BW82</f>
        <v>0</v>
      </c>
      <c r="Z82" s="8">
        <f>Сравнение!BX82</f>
        <v>0</v>
      </c>
      <c r="AA82" s="8">
        <f>Сравнение!BY82</f>
        <v>0</v>
      </c>
      <c r="AB82" s="8">
        <f>Сравнение!BZ82</f>
        <v>0</v>
      </c>
      <c r="AC82" s="8">
        <f>Сравнение!CA82</f>
        <v>0</v>
      </c>
      <c r="AD82" s="8">
        <f>Сравнение!CB82</f>
        <v>0</v>
      </c>
      <c r="AE82" s="8">
        <f>Сравнение!CC82</f>
        <v>0</v>
      </c>
      <c r="AF82" s="8">
        <f>Сравнение!CD82</f>
        <v>0</v>
      </c>
      <c r="AG82" s="8">
        <f>Сравнение!CE82</f>
        <v>0</v>
      </c>
      <c r="AH82" s="8">
        <f>Сравнение!CF82</f>
        <v>0</v>
      </c>
      <c r="AI82" s="8">
        <f>Сравнение!CG82</f>
        <v>0</v>
      </c>
      <c r="AJ82" s="8">
        <f>Сравнение!CH82</f>
        <v>0</v>
      </c>
      <c r="AK82" s="8">
        <f>Сравнение!CI82</f>
        <v>0</v>
      </c>
      <c r="AL82" s="8">
        <f>Сравнение!CJ82</f>
        <v>0</v>
      </c>
      <c r="AM82" s="8">
        <f>Сравнение!CK82</f>
        <v>0</v>
      </c>
      <c r="AN82" s="8">
        <f>Сравнение!CL82</f>
        <v>0</v>
      </c>
      <c r="AO82" s="8">
        <f>Сравнение!CM82</f>
        <v>0</v>
      </c>
      <c r="AP82" s="8">
        <f>Сравнение!CN82</f>
        <v>0</v>
      </c>
      <c r="AQ82" s="8">
        <f>Сравнение!CO82</f>
        <v>0</v>
      </c>
      <c r="AR82" s="8">
        <f>Сравнение!CP82</f>
        <v>0</v>
      </c>
      <c r="AS82" s="8">
        <f>Сравнение!CQ82</f>
        <v>0</v>
      </c>
      <c r="AT82" s="8">
        <f>Сравнение!CR82</f>
        <v>0</v>
      </c>
      <c r="AU82" s="8">
        <f>Сравнение!CS82</f>
        <v>0</v>
      </c>
      <c r="AV82" s="8">
        <f>Сравнение!CT82</f>
        <v>0</v>
      </c>
      <c r="AW82" s="8">
        <f>Сравнение!CU82</f>
        <v>0</v>
      </c>
      <c r="AX82" s="8">
        <f>Сравнение!CV82</f>
        <v>0</v>
      </c>
      <c r="AY82" s="8">
        <f>Сравнение!CW82</f>
        <v>0</v>
      </c>
      <c r="AZ82" s="8">
        <f>Сравнение!CX82</f>
        <v>0</v>
      </c>
      <c r="BA82" s="8">
        <f>Сравнение!CY82</f>
        <v>0</v>
      </c>
    </row>
    <row r="83" spans="1:53">
      <c r="A83" s="5">
        <v>69</v>
      </c>
      <c r="B83" s="6">
        <v>140187</v>
      </c>
      <c r="C83" s="7" t="s">
        <v>128</v>
      </c>
      <c r="D83" s="8">
        <f>Сравнение!BB83</f>
        <v>0</v>
      </c>
      <c r="E83" s="8">
        <f>Сравнение!BC83</f>
        <v>0</v>
      </c>
      <c r="F83" s="8">
        <f>Сравнение!BD83</f>
        <v>0</v>
      </c>
      <c r="G83" s="8">
        <f>Сравнение!BE83</f>
        <v>0</v>
      </c>
      <c r="H83" s="8">
        <f>Сравнение!BF83</f>
        <v>0</v>
      </c>
      <c r="I83" s="8">
        <f>Сравнение!BG83</f>
        <v>0</v>
      </c>
      <c r="J83" s="8">
        <f>Сравнение!BH83</f>
        <v>0</v>
      </c>
      <c r="K83" s="8">
        <f>Сравнение!BI83</f>
        <v>0</v>
      </c>
      <c r="L83" s="8">
        <f>Сравнение!BJ83</f>
        <v>0</v>
      </c>
      <c r="M83" s="8">
        <f>Сравнение!BK83</f>
        <v>2310</v>
      </c>
      <c r="N83" s="8">
        <f>Сравнение!BL83</f>
        <v>0</v>
      </c>
      <c r="O83" s="8">
        <f>Сравнение!BM83</f>
        <v>0</v>
      </c>
      <c r="P83" s="8">
        <f>Сравнение!BN83</f>
        <v>0</v>
      </c>
      <c r="Q83" s="8">
        <f>Сравнение!BO83</f>
        <v>0</v>
      </c>
      <c r="R83" s="8">
        <f>Сравнение!BP83</f>
        <v>0</v>
      </c>
      <c r="S83" s="8">
        <f>Сравнение!BQ83</f>
        <v>0</v>
      </c>
      <c r="T83" s="8">
        <f>Сравнение!BR83</f>
        <v>0</v>
      </c>
      <c r="U83" s="8">
        <f>Сравнение!BS83</f>
        <v>0</v>
      </c>
      <c r="V83" s="8">
        <f>Сравнение!BT83</f>
        <v>0</v>
      </c>
      <c r="W83" s="8">
        <f>Сравнение!BU83</f>
        <v>0</v>
      </c>
      <c r="X83" s="8">
        <f>Сравнение!BV83</f>
        <v>0</v>
      </c>
      <c r="Y83" s="8">
        <f>Сравнение!BW83</f>
        <v>0</v>
      </c>
      <c r="Z83" s="8">
        <f>Сравнение!BX83</f>
        <v>0</v>
      </c>
      <c r="AA83" s="8">
        <f>Сравнение!BY83</f>
        <v>0</v>
      </c>
      <c r="AB83" s="8">
        <f>Сравнение!BZ83</f>
        <v>0</v>
      </c>
      <c r="AC83" s="8">
        <f>Сравнение!CA83</f>
        <v>0</v>
      </c>
      <c r="AD83" s="8">
        <f>Сравнение!CB83</f>
        <v>0</v>
      </c>
      <c r="AE83" s="8">
        <f>Сравнение!CC83</f>
        <v>0</v>
      </c>
      <c r="AF83" s="8">
        <f>Сравнение!CD83</f>
        <v>0</v>
      </c>
      <c r="AG83" s="8">
        <f>Сравнение!CE83</f>
        <v>0</v>
      </c>
      <c r="AH83" s="8">
        <f>Сравнение!CF83</f>
        <v>0</v>
      </c>
      <c r="AI83" s="8">
        <f>Сравнение!CG83</f>
        <v>0</v>
      </c>
      <c r="AJ83" s="8">
        <f>Сравнение!CH83</f>
        <v>0</v>
      </c>
      <c r="AK83" s="8">
        <f>Сравнение!CI83</f>
        <v>0</v>
      </c>
      <c r="AL83" s="8">
        <f>Сравнение!CJ83</f>
        <v>0</v>
      </c>
      <c r="AM83" s="8">
        <f>Сравнение!CK83</f>
        <v>0</v>
      </c>
      <c r="AN83" s="8">
        <f>Сравнение!CL83</f>
        <v>0</v>
      </c>
      <c r="AO83" s="8">
        <f>Сравнение!CM83</f>
        <v>0</v>
      </c>
      <c r="AP83" s="8">
        <f>Сравнение!CN83</f>
        <v>0</v>
      </c>
      <c r="AQ83" s="8">
        <f>Сравнение!CO83</f>
        <v>0</v>
      </c>
      <c r="AR83" s="8">
        <f>Сравнение!CP83</f>
        <v>0</v>
      </c>
      <c r="AS83" s="8">
        <f>Сравнение!CQ83</f>
        <v>0</v>
      </c>
      <c r="AT83" s="8">
        <f>Сравнение!CR83</f>
        <v>0</v>
      </c>
      <c r="AU83" s="8">
        <f>Сравнение!CS83</f>
        <v>0</v>
      </c>
      <c r="AV83" s="8">
        <f>Сравнение!CT83</f>
        <v>0</v>
      </c>
      <c r="AW83" s="8">
        <f>Сравнение!CU83</f>
        <v>0</v>
      </c>
      <c r="AX83" s="8">
        <f>Сравнение!CV83</f>
        <v>0</v>
      </c>
      <c r="AY83" s="8">
        <f>Сравнение!CW83</f>
        <v>0</v>
      </c>
      <c r="AZ83" s="8">
        <f>Сравнение!CX83</f>
        <v>0</v>
      </c>
      <c r="BA83" s="8">
        <f>Сравнение!CY83</f>
        <v>0</v>
      </c>
    </row>
    <row r="84" spans="1:53">
      <c r="A84" s="5">
        <v>70</v>
      </c>
      <c r="B84" s="6">
        <v>140193</v>
      </c>
      <c r="C84" s="7" t="s">
        <v>129</v>
      </c>
      <c r="D84" s="8">
        <f>Сравнение!BB84</f>
        <v>160</v>
      </c>
      <c r="E84" s="8">
        <f>Сравнение!BC84</f>
        <v>0</v>
      </c>
      <c r="F84" s="8">
        <f>Сравнение!BD84</f>
        <v>0</v>
      </c>
      <c r="G84" s="8">
        <f>Сравнение!BE84</f>
        <v>0</v>
      </c>
      <c r="H84" s="8">
        <f>Сравнение!BF84</f>
        <v>0</v>
      </c>
      <c r="I84" s="8">
        <f>Сравнение!BG84</f>
        <v>0</v>
      </c>
      <c r="J84" s="8">
        <f>Сравнение!BH84</f>
        <v>0</v>
      </c>
      <c r="K84" s="8">
        <f>Сравнение!BI84</f>
        <v>0</v>
      </c>
      <c r="L84" s="8">
        <f>Сравнение!BJ84</f>
        <v>160</v>
      </c>
      <c r="M84" s="8">
        <f>Сравнение!BK84</f>
        <v>160</v>
      </c>
      <c r="N84" s="8">
        <f>Сравнение!BL84</f>
        <v>0</v>
      </c>
      <c r="O84" s="8">
        <f>Сравнение!BM84</f>
        <v>0</v>
      </c>
      <c r="P84" s="8">
        <f>Сравнение!BN84</f>
        <v>0</v>
      </c>
      <c r="Q84" s="8">
        <f>Сравнение!BO84</f>
        <v>0</v>
      </c>
      <c r="R84" s="8">
        <f>Сравнение!BP84</f>
        <v>0</v>
      </c>
      <c r="S84" s="8">
        <f>Сравнение!BQ84</f>
        <v>0</v>
      </c>
      <c r="T84" s="8">
        <f>Сравнение!BR84</f>
        <v>0</v>
      </c>
      <c r="U84" s="8">
        <f>Сравнение!BS84</f>
        <v>0</v>
      </c>
      <c r="V84" s="8">
        <f>Сравнение!BT84</f>
        <v>0</v>
      </c>
      <c r="W84" s="8">
        <f>Сравнение!BU84</f>
        <v>0</v>
      </c>
      <c r="X84" s="8">
        <f>Сравнение!BV84</f>
        <v>0</v>
      </c>
      <c r="Y84" s="8">
        <f>Сравнение!BW84</f>
        <v>0</v>
      </c>
      <c r="Z84" s="8">
        <f>Сравнение!BX84</f>
        <v>0</v>
      </c>
      <c r="AA84" s="8">
        <f>Сравнение!BY84</f>
        <v>0</v>
      </c>
      <c r="AB84" s="8">
        <f>Сравнение!BZ84</f>
        <v>0</v>
      </c>
      <c r="AC84" s="8">
        <f>Сравнение!CA84</f>
        <v>0</v>
      </c>
      <c r="AD84" s="8">
        <f>Сравнение!CB84</f>
        <v>0</v>
      </c>
      <c r="AE84" s="8">
        <f>Сравнение!CC84</f>
        <v>0</v>
      </c>
      <c r="AF84" s="8">
        <f>Сравнение!CD84</f>
        <v>0</v>
      </c>
      <c r="AG84" s="8">
        <f>Сравнение!CE84</f>
        <v>0</v>
      </c>
      <c r="AH84" s="8">
        <f>Сравнение!CF84</f>
        <v>0</v>
      </c>
      <c r="AI84" s="8">
        <f>Сравнение!CG84</f>
        <v>0</v>
      </c>
      <c r="AJ84" s="8">
        <f>Сравнение!CH84</f>
        <v>0</v>
      </c>
      <c r="AK84" s="8">
        <f>Сравнение!CI84</f>
        <v>0</v>
      </c>
      <c r="AL84" s="8">
        <f>Сравнение!CJ84</f>
        <v>0</v>
      </c>
      <c r="AM84" s="8">
        <f>Сравнение!CK84</f>
        <v>0</v>
      </c>
      <c r="AN84" s="8">
        <f>Сравнение!CL84</f>
        <v>0</v>
      </c>
      <c r="AO84" s="8">
        <f>Сравнение!CM84</f>
        <v>0</v>
      </c>
      <c r="AP84" s="8">
        <f>Сравнение!CN84</f>
        <v>0</v>
      </c>
      <c r="AQ84" s="8">
        <f>Сравнение!CO84</f>
        <v>0</v>
      </c>
      <c r="AR84" s="8">
        <f>Сравнение!CP84</f>
        <v>0</v>
      </c>
      <c r="AS84" s="8">
        <f>Сравнение!CQ84</f>
        <v>0</v>
      </c>
      <c r="AT84" s="8">
        <f>Сравнение!CR84</f>
        <v>541</v>
      </c>
      <c r="AU84" s="8">
        <f>Сравнение!CS84</f>
        <v>0</v>
      </c>
      <c r="AV84" s="8">
        <f>Сравнение!CT84</f>
        <v>61</v>
      </c>
      <c r="AW84" s="8">
        <f>Сравнение!CU84</f>
        <v>0</v>
      </c>
      <c r="AX84" s="8">
        <f>Сравнение!CV84</f>
        <v>0</v>
      </c>
      <c r="AY84" s="8">
        <f>Сравнение!CW84</f>
        <v>0</v>
      </c>
      <c r="AZ84" s="8">
        <f>Сравнение!CX84</f>
        <v>0</v>
      </c>
      <c r="BA84" s="8">
        <f>Сравнение!CY84</f>
        <v>0</v>
      </c>
    </row>
    <row r="85" spans="1:53">
      <c r="A85" s="5">
        <v>71</v>
      </c>
      <c r="B85" s="6">
        <v>140192</v>
      </c>
      <c r="C85" s="7" t="s">
        <v>130</v>
      </c>
      <c r="D85" s="8">
        <f>Сравнение!BB85</f>
        <v>0</v>
      </c>
      <c r="E85" s="8">
        <f>Сравнение!BC85</f>
        <v>0</v>
      </c>
      <c r="F85" s="8">
        <f>Сравнение!BD85</f>
        <v>0</v>
      </c>
      <c r="G85" s="8">
        <f>Сравнение!BE85</f>
        <v>0</v>
      </c>
      <c r="H85" s="8">
        <f>Сравнение!BF85</f>
        <v>0</v>
      </c>
      <c r="I85" s="8">
        <f>Сравнение!BG85</f>
        <v>0</v>
      </c>
      <c r="J85" s="8">
        <f>Сравнение!BH85</f>
        <v>0</v>
      </c>
      <c r="K85" s="8">
        <f>Сравнение!BI85</f>
        <v>0</v>
      </c>
      <c r="L85" s="8">
        <f>Сравнение!BJ85</f>
        <v>0</v>
      </c>
      <c r="M85" s="8">
        <f>Сравнение!BK85</f>
        <v>0</v>
      </c>
      <c r="N85" s="8">
        <f>Сравнение!BL85</f>
        <v>0</v>
      </c>
      <c r="O85" s="8">
        <f>Сравнение!BM85</f>
        <v>0</v>
      </c>
      <c r="P85" s="8">
        <f>Сравнение!BN85</f>
        <v>0</v>
      </c>
      <c r="Q85" s="8">
        <f>Сравнение!BO85</f>
        <v>0</v>
      </c>
      <c r="R85" s="8">
        <f>Сравнение!BP85</f>
        <v>0</v>
      </c>
      <c r="S85" s="8">
        <f>Сравнение!BQ85</f>
        <v>0</v>
      </c>
      <c r="T85" s="8">
        <f>Сравнение!BR85</f>
        <v>0</v>
      </c>
      <c r="U85" s="8">
        <f>Сравнение!BS85</f>
        <v>0</v>
      </c>
      <c r="V85" s="8">
        <f>Сравнение!BT85</f>
        <v>0</v>
      </c>
      <c r="W85" s="8">
        <f>Сравнение!BU85</f>
        <v>0</v>
      </c>
      <c r="X85" s="8">
        <f>Сравнение!BV85</f>
        <v>0</v>
      </c>
      <c r="Y85" s="8">
        <f>Сравнение!BW85</f>
        <v>0</v>
      </c>
      <c r="Z85" s="8">
        <f>Сравнение!BX85</f>
        <v>0</v>
      </c>
      <c r="AA85" s="8">
        <f>Сравнение!BY85</f>
        <v>0</v>
      </c>
      <c r="AB85" s="8">
        <f>Сравнение!BZ85</f>
        <v>0</v>
      </c>
      <c r="AC85" s="8">
        <f>Сравнение!CA85</f>
        <v>0</v>
      </c>
      <c r="AD85" s="8">
        <f>Сравнение!CB85</f>
        <v>0</v>
      </c>
      <c r="AE85" s="8">
        <f>Сравнение!CC85</f>
        <v>0</v>
      </c>
      <c r="AF85" s="8">
        <f>Сравнение!CD85</f>
        <v>0</v>
      </c>
      <c r="AG85" s="8">
        <f>Сравнение!CE85</f>
        <v>0</v>
      </c>
      <c r="AH85" s="8">
        <f>Сравнение!CF85</f>
        <v>0</v>
      </c>
      <c r="AI85" s="8">
        <f>Сравнение!CG85</f>
        <v>0</v>
      </c>
      <c r="AJ85" s="8">
        <f>Сравнение!CH85</f>
        <v>0</v>
      </c>
      <c r="AK85" s="8">
        <f>Сравнение!CI85</f>
        <v>0</v>
      </c>
      <c r="AL85" s="8">
        <f>Сравнение!CJ85</f>
        <v>0</v>
      </c>
      <c r="AM85" s="8">
        <f>Сравнение!CK85</f>
        <v>0</v>
      </c>
      <c r="AN85" s="8">
        <f>Сравнение!CL85</f>
        <v>0</v>
      </c>
      <c r="AO85" s="8">
        <f>Сравнение!CM85</f>
        <v>0</v>
      </c>
      <c r="AP85" s="8">
        <f>Сравнение!CN85</f>
        <v>0</v>
      </c>
      <c r="AQ85" s="8">
        <f>Сравнение!CO85</f>
        <v>0</v>
      </c>
      <c r="AR85" s="8">
        <f>Сравнение!CP85</f>
        <v>0</v>
      </c>
      <c r="AS85" s="8">
        <f>Сравнение!CQ85</f>
        <v>0</v>
      </c>
      <c r="AT85" s="8">
        <f>Сравнение!CR85</f>
        <v>0</v>
      </c>
      <c r="AU85" s="8">
        <f>Сравнение!CS85</f>
        <v>0</v>
      </c>
      <c r="AV85" s="8">
        <f>Сравнение!CT85</f>
        <v>0</v>
      </c>
      <c r="AW85" s="8">
        <f>Сравнение!CU85</f>
        <v>0</v>
      </c>
      <c r="AX85" s="8">
        <f>Сравнение!CV85</f>
        <v>0</v>
      </c>
      <c r="AY85" s="8">
        <f>Сравнение!CW85</f>
        <v>0</v>
      </c>
      <c r="AZ85" s="8">
        <f>Сравнение!CX85</f>
        <v>0</v>
      </c>
      <c r="BA85" s="8">
        <f>Сравнение!CY85</f>
        <v>0</v>
      </c>
    </row>
    <row r="86" spans="1:53">
      <c r="A86" s="5">
        <v>72</v>
      </c>
      <c r="B86" s="6">
        <v>140160</v>
      </c>
      <c r="C86" s="7" t="s">
        <v>131</v>
      </c>
      <c r="D86" s="8">
        <f>Сравнение!BB86</f>
        <v>1614</v>
      </c>
      <c r="E86" s="8">
        <f>Сравнение!BC86</f>
        <v>75</v>
      </c>
      <c r="F86" s="8">
        <f>Сравнение!BD86</f>
        <v>36</v>
      </c>
      <c r="G86" s="8">
        <f>Сравнение!BE86</f>
        <v>39</v>
      </c>
      <c r="H86" s="8">
        <f>Сравнение!BF86</f>
        <v>317</v>
      </c>
      <c r="I86" s="8">
        <f>Сравнение!BG86</f>
        <v>34</v>
      </c>
      <c r="J86" s="8">
        <f>Сравнение!BH86</f>
        <v>0</v>
      </c>
      <c r="K86" s="8">
        <f>Сравнение!BI86</f>
        <v>0</v>
      </c>
      <c r="L86" s="8">
        <f>Сравнение!BJ86</f>
        <v>1222</v>
      </c>
      <c r="M86" s="8">
        <f>Сравнение!BK86</f>
        <v>517</v>
      </c>
      <c r="N86" s="8">
        <f>Сравнение!BL86</f>
        <v>0</v>
      </c>
      <c r="O86" s="8">
        <f>Сравнение!BM86</f>
        <v>0</v>
      </c>
      <c r="P86" s="8">
        <f>Сравнение!BN86</f>
        <v>249</v>
      </c>
      <c r="Q86" s="8">
        <f>Сравнение!BO86</f>
        <v>84</v>
      </c>
      <c r="R86" s="8">
        <f>Сравнение!BP86</f>
        <v>43</v>
      </c>
      <c r="S86" s="8">
        <f>Сравнение!BQ86</f>
        <v>41</v>
      </c>
      <c r="T86" s="8">
        <f>Сравнение!BR86</f>
        <v>137</v>
      </c>
      <c r="U86" s="8">
        <f>Сравнение!BS86</f>
        <v>36</v>
      </c>
      <c r="V86" s="8">
        <f>Сравнение!BT86</f>
        <v>78</v>
      </c>
      <c r="W86" s="8">
        <f>Сравнение!BU86</f>
        <v>22</v>
      </c>
      <c r="X86" s="8">
        <f>Сравнение!BV86</f>
        <v>39</v>
      </c>
      <c r="Y86" s="8">
        <f>Сравнение!BW86</f>
        <v>9</v>
      </c>
      <c r="Z86" s="8">
        <f>Сравнение!BX86</f>
        <v>0</v>
      </c>
      <c r="AA86" s="8">
        <f>Сравнение!BY86</f>
        <v>0</v>
      </c>
      <c r="AB86" s="8">
        <f>Сравнение!BZ86</f>
        <v>20</v>
      </c>
      <c r="AC86" s="8">
        <f>Сравнение!CA86</f>
        <v>5</v>
      </c>
      <c r="AD86" s="8">
        <f>Сравнение!CB86</f>
        <v>11</v>
      </c>
      <c r="AE86" s="8">
        <f>Сравнение!CC86</f>
        <v>1</v>
      </c>
      <c r="AF86" s="8">
        <f>Сравнение!CD86</f>
        <v>10</v>
      </c>
      <c r="AG86" s="8">
        <f>Сравнение!CE86</f>
        <v>0</v>
      </c>
      <c r="AH86" s="8">
        <f>Сравнение!CF86</f>
        <v>0</v>
      </c>
      <c r="AI86" s="8">
        <f>Сравнение!CG86</f>
        <v>0</v>
      </c>
      <c r="AJ86" s="8">
        <f>Сравнение!CH86</f>
        <v>0</v>
      </c>
      <c r="AK86" s="8">
        <f>Сравнение!CI86</f>
        <v>0</v>
      </c>
      <c r="AL86" s="8">
        <f>Сравнение!CJ86</f>
        <v>0</v>
      </c>
      <c r="AM86" s="8">
        <f>Сравнение!CK86</f>
        <v>0</v>
      </c>
      <c r="AN86" s="8">
        <f>Сравнение!CL86</f>
        <v>0</v>
      </c>
      <c r="AO86" s="8">
        <f>Сравнение!CM86</f>
        <v>0</v>
      </c>
      <c r="AP86" s="8">
        <f>Сравнение!CN86</f>
        <v>0</v>
      </c>
      <c r="AQ86" s="8">
        <f>Сравнение!CO86</f>
        <v>0</v>
      </c>
      <c r="AR86" s="8">
        <f>Сравнение!CP86</f>
        <v>0</v>
      </c>
      <c r="AS86" s="8">
        <f>Сравнение!CQ86</f>
        <v>0</v>
      </c>
      <c r="AT86" s="8">
        <f>Сравнение!CR86</f>
        <v>70</v>
      </c>
      <c r="AU86" s="8">
        <f>Сравнение!CS86</f>
        <v>0</v>
      </c>
      <c r="AV86" s="8">
        <f>Сравнение!CT86</f>
        <v>0</v>
      </c>
      <c r="AW86" s="8">
        <f>Сравнение!CU86</f>
        <v>0</v>
      </c>
      <c r="AX86" s="8">
        <f>Сравнение!CV86</f>
        <v>0</v>
      </c>
      <c r="AY86" s="8">
        <f>Сравнение!CW86</f>
        <v>0</v>
      </c>
      <c r="AZ86" s="8">
        <f>Сравнение!CX86</f>
        <v>0</v>
      </c>
      <c r="BA86" s="8">
        <f>Сравнение!CY86</f>
        <v>0</v>
      </c>
    </row>
    <row r="87" spans="1:53">
      <c r="A87" s="5">
        <v>73</v>
      </c>
      <c r="B87" s="6">
        <v>140178</v>
      </c>
      <c r="C87" s="7" t="s">
        <v>132</v>
      </c>
      <c r="D87" s="8">
        <f>Сравнение!BB87</f>
        <v>200</v>
      </c>
      <c r="E87" s="8">
        <f>Сравнение!BC87</f>
        <v>0</v>
      </c>
      <c r="F87" s="8">
        <f>Сравнение!BD87</f>
        <v>0</v>
      </c>
      <c r="G87" s="8">
        <f>Сравнение!BE87</f>
        <v>0</v>
      </c>
      <c r="H87" s="8">
        <f>Сравнение!BF87</f>
        <v>0</v>
      </c>
      <c r="I87" s="8">
        <f>Сравнение!BG87</f>
        <v>0</v>
      </c>
      <c r="J87" s="8">
        <f>Сравнение!BH87</f>
        <v>0</v>
      </c>
      <c r="K87" s="8">
        <f>Сравнение!BI87</f>
        <v>0</v>
      </c>
      <c r="L87" s="8">
        <f>Сравнение!BJ87</f>
        <v>200</v>
      </c>
      <c r="M87" s="8">
        <f>Сравнение!BK87</f>
        <v>0</v>
      </c>
      <c r="N87" s="8">
        <f>Сравнение!BL87</f>
        <v>0</v>
      </c>
      <c r="O87" s="8">
        <f>Сравнение!BM87</f>
        <v>0</v>
      </c>
      <c r="P87" s="8">
        <f>Сравнение!BN87</f>
        <v>0</v>
      </c>
      <c r="Q87" s="8">
        <f>Сравнение!BO87</f>
        <v>0</v>
      </c>
      <c r="R87" s="8">
        <f>Сравнение!BP87</f>
        <v>0</v>
      </c>
      <c r="S87" s="8">
        <f>Сравнение!BQ87</f>
        <v>0</v>
      </c>
      <c r="T87" s="8">
        <f>Сравнение!BR87</f>
        <v>0</v>
      </c>
      <c r="U87" s="8">
        <f>Сравнение!BS87</f>
        <v>0</v>
      </c>
      <c r="V87" s="8">
        <f>Сравнение!BT87</f>
        <v>0</v>
      </c>
      <c r="W87" s="8">
        <f>Сравнение!BU87</f>
        <v>0</v>
      </c>
      <c r="X87" s="8">
        <f>Сравнение!BV87</f>
        <v>0</v>
      </c>
      <c r="Y87" s="8">
        <f>Сравнение!BW87</f>
        <v>0</v>
      </c>
      <c r="Z87" s="8">
        <f>Сравнение!BX87</f>
        <v>0</v>
      </c>
      <c r="AA87" s="8">
        <f>Сравнение!BY87</f>
        <v>0</v>
      </c>
      <c r="AB87" s="8">
        <f>Сравнение!BZ87</f>
        <v>0</v>
      </c>
      <c r="AC87" s="8">
        <f>Сравнение!CA87</f>
        <v>0</v>
      </c>
      <c r="AD87" s="8">
        <f>Сравнение!CB87</f>
        <v>0</v>
      </c>
      <c r="AE87" s="8">
        <f>Сравнение!CC87</f>
        <v>0</v>
      </c>
      <c r="AF87" s="8">
        <f>Сравнение!CD87</f>
        <v>0</v>
      </c>
      <c r="AG87" s="8">
        <f>Сравнение!CE87</f>
        <v>0</v>
      </c>
      <c r="AH87" s="8">
        <f>Сравнение!CF87</f>
        <v>0</v>
      </c>
      <c r="AI87" s="8">
        <f>Сравнение!CG87</f>
        <v>0</v>
      </c>
      <c r="AJ87" s="8">
        <f>Сравнение!CH87</f>
        <v>0</v>
      </c>
      <c r="AK87" s="8">
        <f>Сравнение!CI87</f>
        <v>0</v>
      </c>
      <c r="AL87" s="8">
        <f>Сравнение!CJ87</f>
        <v>0</v>
      </c>
      <c r="AM87" s="8">
        <f>Сравнение!CK87</f>
        <v>249</v>
      </c>
      <c r="AN87" s="8">
        <f>Сравнение!CL87</f>
        <v>0</v>
      </c>
      <c r="AO87" s="8">
        <f>Сравнение!CM87</f>
        <v>0</v>
      </c>
      <c r="AP87" s="8">
        <f>Сравнение!CN87</f>
        <v>0</v>
      </c>
      <c r="AQ87" s="8">
        <f>Сравнение!CO87</f>
        <v>0</v>
      </c>
      <c r="AR87" s="8">
        <f>Сравнение!CP87</f>
        <v>0</v>
      </c>
      <c r="AS87" s="8">
        <f>Сравнение!CQ87</f>
        <v>0</v>
      </c>
      <c r="AT87" s="8">
        <f>Сравнение!CR87</f>
        <v>0</v>
      </c>
      <c r="AU87" s="8">
        <f>Сравнение!CS87</f>
        <v>0</v>
      </c>
      <c r="AV87" s="8">
        <f>Сравнение!CT87</f>
        <v>0</v>
      </c>
      <c r="AW87" s="8">
        <f>Сравнение!CU87</f>
        <v>0</v>
      </c>
      <c r="AX87" s="8">
        <f>Сравнение!CV87</f>
        <v>0</v>
      </c>
      <c r="AY87" s="8">
        <f>Сравнение!CW87</f>
        <v>0</v>
      </c>
      <c r="AZ87" s="8">
        <f>Сравнение!CX87</f>
        <v>0</v>
      </c>
      <c r="BA87" s="8">
        <f>Сравнение!CY87</f>
        <v>0</v>
      </c>
    </row>
    <row r="88" spans="1:53">
      <c r="A88" s="5">
        <v>74</v>
      </c>
      <c r="B88" s="6">
        <v>140075</v>
      </c>
      <c r="C88" s="7" t="s">
        <v>133</v>
      </c>
      <c r="D88" s="8">
        <f>Сравнение!BB88</f>
        <v>3812</v>
      </c>
      <c r="E88" s="8">
        <f>Сравнение!BC88</f>
        <v>90</v>
      </c>
      <c r="F88" s="8">
        <f>Сравнение!BD88</f>
        <v>90</v>
      </c>
      <c r="G88" s="8">
        <f>Сравнение!BE88</f>
        <v>0</v>
      </c>
      <c r="H88" s="8">
        <f>Сравнение!BF88</f>
        <v>835</v>
      </c>
      <c r="I88" s="8">
        <f>Сравнение!BG88</f>
        <v>82</v>
      </c>
      <c r="J88" s="8">
        <f>Сравнение!BH88</f>
        <v>0</v>
      </c>
      <c r="K88" s="8">
        <f>Сравнение!BI88</f>
        <v>0</v>
      </c>
      <c r="L88" s="8">
        <f>Сравнение!BJ88</f>
        <v>2887</v>
      </c>
      <c r="M88" s="8">
        <f>Сравнение!BK88</f>
        <v>1220</v>
      </c>
      <c r="N88" s="8">
        <f>Сравнение!BL88</f>
        <v>0</v>
      </c>
      <c r="O88" s="8">
        <f>Сравнение!BM88</f>
        <v>0</v>
      </c>
      <c r="P88" s="8">
        <f>Сравнение!BN88</f>
        <v>587</v>
      </c>
      <c r="Q88" s="8">
        <f>Сравнение!BO88</f>
        <v>201</v>
      </c>
      <c r="R88" s="8">
        <f>Сравнение!BP88</f>
        <v>103</v>
      </c>
      <c r="S88" s="8">
        <f>Сравнение!BQ88</f>
        <v>98</v>
      </c>
      <c r="T88" s="8">
        <f>Сравнение!BR88</f>
        <v>218</v>
      </c>
      <c r="U88" s="8">
        <f>Сравнение!BS88</f>
        <v>58</v>
      </c>
      <c r="V88" s="8">
        <f>Сравнение!BT88</f>
        <v>116</v>
      </c>
      <c r="W88" s="8">
        <f>Сравнение!BU88</f>
        <v>34</v>
      </c>
      <c r="X88" s="8">
        <f>Сравнение!BV88</f>
        <v>31</v>
      </c>
      <c r="Y88" s="8">
        <f>Сравнение!BW88</f>
        <v>7</v>
      </c>
      <c r="Z88" s="8">
        <f>Сравнение!BX88</f>
        <v>0</v>
      </c>
      <c r="AA88" s="8">
        <f>Сравнение!BY88</f>
        <v>0</v>
      </c>
      <c r="AB88" s="8">
        <f>Сравнение!BZ88</f>
        <v>71</v>
      </c>
      <c r="AC88" s="8">
        <f>Сравнение!CA88</f>
        <v>17</v>
      </c>
      <c r="AD88" s="8">
        <f>Сравнение!CB88</f>
        <v>24</v>
      </c>
      <c r="AE88" s="8">
        <f>Сравнение!CC88</f>
        <v>1</v>
      </c>
      <c r="AF88" s="8">
        <f>Сравнение!CD88</f>
        <v>23</v>
      </c>
      <c r="AG88" s="8">
        <f>Сравнение!CE88</f>
        <v>0</v>
      </c>
      <c r="AH88" s="8">
        <f>Сравнение!CF88</f>
        <v>0</v>
      </c>
      <c r="AI88" s="8">
        <f>Сравнение!CG88</f>
        <v>0</v>
      </c>
      <c r="AJ88" s="8">
        <f>Сравнение!CH88</f>
        <v>0</v>
      </c>
      <c r="AK88" s="8">
        <f>Сравнение!CI88</f>
        <v>0</v>
      </c>
      <c r="AL88" s="8">
        <f>Сравнение!CJ88</f>
        <v>0</v>
      </c>
      <c r="AM88" s="8">
        <f>Сравнение!CK88</f>
        <v>0</v>
      </c>
      <c r="AN88" s="8">
        <f>Сравнение!CL88</f>
        <v>0</v>
      </c>
      <c r="AO88" s="8">
        <f>Сравнение!CM88</f>
        <v>0</v>
      </c>
      <c r="AP88" s="8">
        <f>Сравнение!CN88</f>
        <v>0</v>
      </c>
      <c r="AQ88" s="8">
        <f>Сравнение!CO88</f>
        <v>0</v>
      </c>
      <c r="AR88" s="8">
        <f>Сравнение!CP88</f>
        <v>0</v>
      </c>
      <c r="AS88" s="8">
        <f>Сравнение!CQ88</f>
        <v>0</v>
      </c>
      <c r="AT88" s="8">
        <f>Сравнение!CR88</f>
        <v>52</v>
      </c>
      <c r="AU88" s="8">
        <f>Сравнение!CS88</f>
        <v>0</v>
      </c>
      <c r="AV88" s="8">
        <f>Сравнение!CT88</f>
        <v>0</v>
      </c>
      <c r="AW88" s="8">
        <f>Сравнение!CU88</f>
        <v>0</v>
      </c>
      <c r="AX88" s="8">
        <f>Сравнение!CV88</f>
        <v>0</v>
      </c>
      <c r="AY88" s="8">
        <f>Сравнение!CW88</f>
        <v>0</v>
      </c>
      <c r="AZ88" s="8">
        <f>Сравнение!CX88</f>
        <v>0</v>
      </c>
      <c r="BA88" s="8">
        <f>Сравнение!CY88</f>
        <v>0</v>
      </c>
    </row>
    <row r="89" spans="1:53">
      <c r="A89" s="5">
        <v>75</v>
      </c>
      <c r="B89" s="6">
        <v>140186</v>
      </c>
      <c r="C89" s="7" t="s">
        <v>134</v>
      </c>
      <c r="D89" s="8">
        <f>Сравнение!BB89</f>
        <v>100</v>
      </c>
      <c r="E89" s="8">
        <f>Сравнение!BC89</f>
        <v>0</v>
      </c>
      <c r="F89" s="8">
        <f>Сравнение!BD89</f>
        <v>0</v>
      </c>
      <c r="G89" s="8">
        <f>Сравнение!BE89</f>
        <v>0</v>
      </c>
      <c r="H89" s="8">
        <f>Сравнение!BF89</f>
        <v>0</v>
      </c>
      <c r="I89" s="8">
        <f>Сравнение!BG89</f>
        <v>0</v>
      </c>
      <c r="J89" s="8">
        <f>Сравнение!BH89</f>
        <v>0</v>
      </c>
      <c r="K89" s="8">
        <f>Сравнение!BI89</f>
        <v>0</v>
      </c>
      <c r="L89" s="8">
        <f>Сравнение!BJ89</f>
        <v>100</v>
      </c>
      <c r="M89" s="8">
        <f>Сравнение!BK89</f>
        <v>1000</v>
      </c>
      <c r="N89" s="8">
        <f>Сравнение!BL89</f>
        <v>0</v>
      </c>
      <c r="O89" s="8">
        <f>Сравнение!BM89</f>
        <v>0</v>
      </c>
      <c r="P89" s="8">
        <f>Сравнение!BN89</f>
        <v>0</v>
      </c>
      <c r="Q89" s="8">
        <f>Сравнение!BO89</f>
        <v>0</v>
      </c>
      <c r="R89" s="8">
        <f>Сравнение!BP89</f>
        <v>0</v>
      </c>
      <c r="S89" s="8">
        <f>Сравнение!BQ89</f>
        <v>0</v>
      </c>
      <c r="T89" s="8">
        <f>Сравнение!BR89</f>
        <v>0</v>
      </c>
      <c r="U89" s="8">
        <f>Сравнение!BS89</f>
        <v>0</v>
      </c>
      <c r="V89" s="8">
        <f>Сравнение!BT89</f>
        <v>0</v>
      </c>
      <c r="W89" s="8">
        <f>Сравнение!BU89</f>
        <v>0</v>
      </c>
      <c r="X89" s="8">
        <f>Сравнение!BV89</f>
        <v>0</v>
      </c>
      <c r="Y89" s="8">
        <f>Сравнение!BW89</f>
        <v>0</v>
      </c>
      <c r="Z89" s="8">
        <f>Сравнение!BX89</f>
        <v>0</v>
      </c>
      <c r="AA89" s="8">
        <f>Сравнение!BY89</f>
        <v>0</v>
      </c>
      <c r="AB89" s="8">
        <f>Сравнение!BZ89</f>
        <v>0</v>
      </c>
      <c r="AC89" s="8">
        <f>Сравнение!CA89</f>
        <v>0</v>
      </c>
      <c r="AD89" s="8">
        <f>Сравнение!CB89</f>
        <v>0</v>
      </c>
      <c r="AE89" s="8">
        <f>Сравнение!CC89</f>
        <v>0</v>
      </c>
      <c r="AF89" s="8">
        <f>Сравнение!CD89</f>
        <v>0</v>
      </c>
      <c r="AG89" s="8">
        <f>Сравнение!CE89</f>
        <v>0</v>
      </c>
      <c r="AH89" s="8">
        <f>Сравнение!CF89</f>
        <v>0</v>
      </c>
      <c r="AI89" s="8">
        <f>Сравнение!CG89</f>
        <v>0</v>
      </c>
      <c r="AJ89" s="8">
        <f>Сравнение!CH89</f>
        <v>0</v>
      </c>
      <c r="AK89" s="8">
        <f>Сравнение!CI89</f>
        <v>0</v>
      </c>
      <c r="AL89" s="8">
        <f>Сравнение!CJ89</f>
        <v>0</v>
      </c>
      <c r="AM89" s="8">
        <f>Сравнение!CK89</f>
        <v>0</v>
      </c>
      <c r="AN89" s="8">
        <f>Сравнение!CL89</f>
        <v>0</v>
      </c>
      <c r="AO89" s="8">
        <f>Сравнение!CM89</f>
        <v>0</v>
      </c>
      <c r="AP89" s="8">
        <f>Сравнение!CN89</f>
        <v>0</v>
      </c>
      <c r="AQ89" s="8">
        <f>Сравнение!CO89</f>
        <v>0</v>
      </c>
      <c r="AR89" s="8">
        <f>Сравнение!CP89</f>
        <v>0</v>
      </c>
      <c r="AS89" s="8">
        <f>Сравнение!CQ89</f>
        <v>0</v>
      </c>
      <c r="AT89" s="8">
        <f>Сравнение!CR89</f>
        <v>0</v>
      </c>
      <c r="AU89" s="8">
        <f>Сравнение!CS89</f>
        <v>0</v>
      </c>
      <c r="AV89" s="8">
        <f>Сравнение!CT89</f>
        <v>0</v>
      </c>
      <c r="AW89" s="8">
        <f>Сравнение!CU89</f>
        <v>0</v>
      </c>
      <c r="AX89" s="8">
        <f>Сравнение!CV89</f>
        <v>0</v>
      </c>
      <c r="AY89" s="8">
        <f>Сравнение!CW89</f>
        <v>0</v>
      </c>
      <c r="AZ89" s="8">
        <f>Сравнение!CX89</f>
        <v>0</v>
      </c>
      <c r="BA89" s="8">
        <f>Сравнение!CY89</f>
        <v>0</v>
      </c>
    </row>
    <row r="90" spans="1:53">
      <c r="A90" s="5">
        <v>76</v>
      </c>
      <c r="B90" s="6">
        <v>140182</v>
      </c>
      <c r="C90" s="7" t="s">
        <v>135</v>
      </c>
      <c r="D90" s="8">
        <f>Сравнение!BB90</f>
        <v>0</v>
      </c>
      <c r="E90" s="8">
        <f>Сравнение!BC90</f>
        <v>0</v>
      </c>
      <c r="F90" s="8">
        <f>Сравнение!BD90</f>
        <v>0</v>
      </c>
      <c r="G90" s="8">
        <f>Сравнение!BE90</f>
        <v>0</v>
      </c>
      <c r="H90" s="8">
        <f>Сравнение!BF90</f>
        <v>0</v>
      </c>
      <c r="I90" s="8">
        <f>Сравнение!BG90</f>
        <v>0</v>
      </c>
      <c r="J90" s="8">
        <f>Сравнение!BH90</f>
        <v>0</v>
      </c>
      <c r="K90" s="8">
        <f>Сравнение!BI90</f>
        <v>0</v>
      </c>
      <c r="L90" s="8">
        <f>Сравнение!BJ90</f>
        <v>0</v>
      </c>
      <c r="M90" s="8">
        <f>Сравнение!BK90</f>
        <v>1452</v>
      </c>
      <c r="N90" s="8">
        <f>Сравнение!BL90</f>
        <v>0</v>
      </c>
      <c r="O90" s="8">
        <f>Сравнение!BM90</f>
        <v>0</v>
      </c>
      <c r="P90" s="8">
        <f>Сравнение!BN90</f>
        <v>0</v>
      </c>
      <c r="Q90" s="8">
        <f>Сравнение!BO90</f>
        <v>0</v>
      </c>
      <c r="R90" s="8">
        <f>Сравнение!BP90</f>
        <v>0</v>
      </c>
      <c r="S90" s="8">
        <f>Сравнение!BQ90</f>
        <v>0</v>
      </c>
      <c r="T90" s="8">
        <f>Сравнение!BR90</f>
        <v>0</v>
      </c>
      <c r="U90" s="8">
        <f>Сравнение!BS90</f>
        <v>0</v>
      </c>
      <c r="V90" s="8">
        <f>Сравнение!BT90</f>
        <v>0</v>
      </c>
      <c r="W90" s="8">
        <f>Сравнение!BU90</f>
        <v>0</v>
      </c>
      <c r="X90" s="8">
        <f>Сравнение!BV90</f>
        <v>0</v>
      </c>
      <c r="Y90" s="8">
        <f>Сравнение!BW90</f>
        <v>0</v>
      </c>
      <c r="Z90" s="8">
        <f>Сравнение!BX90</f>
        <v>0</v>
      </c>
      <c r="AA90" s="8">
        <f>Сравнение!BY90</f>
        <v>0</v>
      </c>
      <c r="AB90" s="8">
        <f>Сравнение!BZ90</f>
        <v>0</v>
      </c>
      <c r="AC90" s="8">
        <f>Сравнение!CA90</f>
        <v>0</v>
      </c>
      <c r="AD90" s="8">
        <f>Сравнение!CB90</f>
        <v>0</v>
      </c>
      <c r="AE90" s="8">
        <f>Сравнение!CC90</f>
        <v>0</v>
      </c>
      <c r="AF90" s="8">
        <f>Сравнение!CD90</f>
        <v>0</v>
      </c>
      <c r="AG90" s="8">
        <f>Сравнение!CE90</f>
        <v>0</v>
      </c>
      <c r="AH90" s="8">
        <f>Сравнение!CF90</f>
        <v>0</v>
      </c>
      <c r="AI90" s="8">
        <f>Сравнение!CG90</f>
        <v>0</v>
      </c>
      <c r="AJ90" s="8">
        <f>Сравнение!CH90</f>
        <v>0</v>
      </c>
      <c r="AK90" s="8">
        <f>Сравнение!CI90</f>
        <v>0</v>
      </c>
      <c r="AL90" s="8">
        <f>Сравнение!CJ90</f>
        <v>0</v>
      </c>
      <c r="AM90" s="8">
        <f>Сравнение!CK90</f>
        <v>0</v>
      </c>
      <c r="AN90" s="8">
        <f>Сравнение!CL90</f>
        <v>0</v>
      </c>
      <c r="AO90" s="8">
        <f>Сравнение!CM90</f>
        <v>0</v>
      </c>
      <c r="AP90" s="8">
        <f>Сравнение!CN90</f>
        <v>0</v>
      </c>
      <c r="AQ90" s="8">
        <f>Сравнение!CO90</f>
        <v>0</v>
      </c>
      <c r="AR90" s="8">
        <f>Сравнение!CP90</f>
        <v>0</v>
      </c>
      <c r="AS90" s="8">
        <f>Сравнение!CQ90</f>
        <v>0</v>
      </c>
      <c r="AT90" s="8">
        <f>Сравнение!CR90</f>
        <v>0</v>
      </c>
      <c r="AU90" s="8">
        <f>Сравнение!CS90</f>
        <v>0</v>
      </c>
      <c r="AV90" s="8">
        <f>Сравнение!CT90</f>
        <v>0</v>
      </c>
      <c r="AW90" s="8">
        <f>Сравнение!CU90</f>
        <v>0</v>
      </c>
      <c r="AX90" s="8">
        <f>Сравнение!CV90</f>
        <v>0</v>
      </c>
      <c r="AY90" s="8">
        <f>Сравнение!CW90</f>
        <v>0</v>
      </c>
      <c r="AZ90" s="8">
        <f>Сравнение!CX90</f>
        <v>0</v>
      </c>
      <c r="BA90" s="8">
        <f>Сравнение!CY90</f>
        <v>0</v>
      </c>
    </row>
    <row r="91" spans="1:53">
      <c r="A91" s="5">
        <v>77</v>
      </c>
      <c r="B91" s="6">
        <v>140184</v>
      </c>
      <c r="C91" s="7" t="s">
        <v>136</v>
      </c>
      <c r="D91" s="8">
        <f>Сравнение!BB91</f>
        <v>0</v>
      </c>
      <c r="E91" s="8">
        <f>Сравнение!BC91</f>
        <v>0</v>
      </c>
      <c r="F91" s="8">
        <f>Сравнение!BD91</f>
        <v>0</v>
      </c>
      <c r="G91" s="8">
        <f>Сравнение!BE91</f>
        <v>0</v>
      </c>
      <c r="H91" s="8">
        <f>Сравнение!BF91</f>
        <v>0</v>
      </c>
      <c r="I91" s="8">
        <f>Сравнение!BG91</f>
        <v>0</v>
      </c>
      <c r="J91" s="8">
        <f>Сравнение!BH91</f>
        <v>0</v>
      </c>
      <c r="K91" s="8">
        <f>Сравнение!BI91</f>
        <v>0</v>
      </c>
      <c r="L91" s="8">
        <f>Сравнение!BJ91</f>
        <v>0</v>
      </c>
      <c r="M91" s="8">
        <f>Сравнение!BK91</f>
        <v>0</v>
      </c>
      <c r="N91" s="8">
        <f>Сравнение!BL91</f>
        <v>0</v>
      </c>
      <c r="O91" s="8">
        <f>Сравнение!BM91</f>
        <v>0</v>
      </c>
      <c r="P91" s="8">
        <f>Сравнение!BN91</f>
        <v>0</v>
      </c>
      <c r="Q91" s="8">
        <f>Сравнение!BO91</f>
        <v>0</v>
      </c>
      <c r="R91" s="8">
        <f>Сравнение!BP91</f>
        <v>0</v>
      </c>
      <c r="S91" s="8">
        <f>Сравнение!BQ91</f>
        <v>0</v>
      </c>
      <c r="T91" s="8">
        <f>Сравнение!BR91</f>
        <v>0</v>
      </c>
      <c r="U91" s="8">
        <f>Сравнение!BS91</f>
        <v>0</v>
      </c>
      <c r="V91" s="8">
        <f>Сравнение!BT91</f>
        <v>0</v>
      </c>
      <c r="W91" s="8">
        <f>Сравнение!BU91</f>
        <v>0</v>
      </c>
      <c r="X91" s="8">
        <f>Сравнение!BV91</f>
        <v>0</v>
      </c>
      <c r="Y91" s="8">
        <f>Сравнение!BW91</f>
        <v>0</v>
      </c>
      <c r="Z91" s="8">
        <f>Сравнение!BX91</f>
        <v>0</v>
      </c>
      <c r="AA91" s="8">
        <f>Сравнение!BY91</f>
        <v>0</v>
      </c>
      <c r="AB91" s="8">
        <f>Сравнение!BZ91</f>
        <v>0</v>
      </c>
      <c r="AC91" s="8">
        <f>Сравнение!CA91</f>
        <v>0</v>
      </c>
      <c r="AD91" s="8">
        <f>Сравнение!CB91</f>
        <v>0</v>
      </c>
      <c r="AE91" s="8">
        <f>Сравнение!CC91</f>
        <v>0</v>
      </c>
      <c r="AF91" s="8">
        <f>Сравнение!CD91</f>
        <v>0</v>
      </c>
      <c r="AG91" s="8">
        <f>Сравнение!CE91</f>
        <v>0</v>
      </c>
      <c r="AH91" s="8">
        <f>Сравнение!CF91</f>
        <v>0</v>
      </c>
      <c r="AI91" s="8">
        <f>Сравнение!CG91</f>
        <v>0</v>
      </c>
      <c r="AJ91" s="8">
        <f>Сравнение!CH91</f>
        <v>0</v>
      </c>
      <c r="AK91" s="8">
        <f>Сравнение!CI91</f>
        <v>0</v>
      </c>
      <c r="AL91" s="8">
        <f>Сравнение!CJ91</f>
        <v>0</v>
      </c>
      <c r="AM91" s="8">
        <f>Сравнение!CK91</f>
        <v>0</v>
      </c>
      <c r="AN91" s="8">
        <f>Сравнение!CL91</f>
        <v>0</v>
      </c>
      <c r="AO91" s="8">
        <f>Сравнение!CM91</f>
        <v>0</v>
      </c>
      <c r="AP91" s="8">
        <f>Сравнение!CN91</f>
        <v>0</v>
      </c>
      <c r="AQ91" s="8">
        <f>Сравнение!CO91</f>
        <v>0</v>
      </c>
      <c r="AR91" s="8">
        <f>Сравнение!CP91</f>
        <v>0</v>
      </c>
      <c r="AS91" s="8">
        <f>Сравнение!CQ91</f>
        <v>0</v>
      </c>
      <c r="AT91" s="8">
        <f>Сравнение!CR91</f>
        <v>0</v>
      </c>
      <c r="AU91" s="8">
        <f>Сравнение!CS91</f>
        <v>0</v>
      </c>
      <c r="AV91" s="8">
        <f>Сравнение!CT91</f>
        <v>0</v>
      </c>
      <c r="AW91" s="8">
        <f>Сравнение!CU91</f>
        <v>0</v>
      </c>
      <c r="AX91" s="8">
        <f>Сравнение!CV91</f>
        <v>0</v>
      </c>
      <c r="AY91" s="8">
        <f>Сравнение!CW91</f>
        <v>0</v>
      </c>
      <c r="AZ91" s="8">
        <f>Сравнение!CX91</f>
        <v>0</v>
      </c>
      <c r="BA91" s="8">
        <f>Сравнение!CY91</f>
        <v>0</v>
      </c>
    </row>
    <row r="92" spans="1:53">
      <c r="A92" s="5">
        <v>78</v>
      </c>
      <c r="B92" s="6">
        <v>140105</v>
      </c>
      <c r="C92" s="7" t="s">
        <v>137</v>
      </c>
      <c r="D92" s="8">
        <f>Сравнение!BB92</f>
        <v>0</v>
      </c>
      <c r="E92" s="8">
        <f>Сравнение!BC92</f>
        <v>0</v>
      </c>
      <c r="F92" s="8">
        <f>Сравнение!BD92</f>
        <v>0</v>
      </c>
      <c r="G92" s="8">
        <f>Сравнение!BE92</f>
        <v>0</v>
      </c>
      <c r="H92" s="8">
        <f>Сравнение!BF92</f>
        <v>0</v>
      </c>
      <c r="I92" s="8">
        <f>Сравнение!BG92</f>
        <v>0</v>
      </c>
      <c r="J92" s="8">
        <f>Сравнение!BH92</f>
        <v>0</v>
      </c>
      <c r="K92" s="8">
        <f>Сравнение!BI92</f>
        <v>0</v>
      </c>
      <c r="L92" s="8">
        <f>Сравнение!BJ92</f>
        <v>0</v>
      </c>
      <c r="M92" s="8">
        <f>Сравнение!BK92</f>
        <v>3576</v>
      </c>
      <c r="N92" s="8">
        <f>Сравнение!BL92</f>
        <v>0</v>
      </c>
      <c r="O92" s="8">
        <f>Сравнение!BM92</f>
        <v>0</v>
      </c>
      <c r="P92" s="8">
        <f>Сравнение!BN92</f>
        <v>0</v>
      </c>
      <c r="Q92" s="8">
        <f>Сравнение!BO92</f>
        <v>0</v>
      </c>
      <c r="R92" s="8">
        <f>Сравнение!BP92</f>
        <v>0</v>
      </c>
      <c r="S92" s="8">
        <f>Сравнение!BQ92</f>
        <v>0</v>
      </c>
      <c r="T92" s="8">
        <f>Сравнение!BR92</f>
        <v>0</v>
      </c>
      <c r="U92" s="8">
        <f>Сравнение!BS92</f>
        <v>0</v>
      </c>
      <c r="V92" s="8">
        <f>Сравнение!BT92</f>
        <v>0</v>
      </c>
      <c r="W92" s="8">
        <f>Сравнение!BU92</f>
        <v>0</v>
      </c>
      <c r="X92" s="8">
        <f>Сравнение!BV92</f>
        <v>0</v>
      </c>
      <c r="Y92" s="8">
        <f>Сравнение!BW92</f>
        <v>0</v>
      </c>
      <c r="Z92" s="8">
        <f>Сравнение!BX92</f>
        <v>0</v>
      </c>
      <c r="AA92" s="8">
        <f>Сравнение!BY92</f>
        <v>0</v>
      </c>
      <c r="AB92" s="8">
        <f>Сравнение!BZ92</f>
        <v>0</v>
      </c>
      <c r="AC92" s="8">
        <f>Сравнение!CA92</f>
        <v>0</v>
      </c>
      <c r="AD92" s="8">
        <f>Сравнение!CB92</f>
        <v>0</v>
      </c>
      <c r="AE92" s="8">
        <f>Сравнение!CC92</f>
        <v>0</v>
      </c>
      <c r="AF92" s="8">
        <f>Сравнение!CD92</f>
        <v>0</v>
      </c>
      <c r="AG92" s="8">
        <f>Сравнение!CE92</f>
        <v>0</v>
      </c>
      <c r="AH92" s="8">
        <f>Сравнение!CF92</f>
        <v>0</v>
      </c>
      <c r="AI92" s="8">
        <f>Сравнение!CG92</f>
        <v>0</v>
      </c>
      <c r="AJ92" s="8">
        <f>Сравнение!CH92</f>
        <v>0</v>
      </c>
      <c r="AK92" s="8">
        <f>Сравнение!CI92</f>
        <v>0</v>
      </c>
      <c r="AL92" s="8">
        <f>Сравнение!CJ92</f>
        <v>0</v>
      </c>
      <c r="AM92" s="8">
        <f>Сравнение!CK92</f>
        <v>0</v>
      </c>
      <c r="AN92" s="8">
        <f>Сравнение!CL92</f>
        <v>0</v>
      </c>
      <c r="AO92" s="8">
        <f>Сравнение!CM92</f>
        <v>0</v>
      </c>
      <c r="AP92" s="8">
        <f>Сравнение!CN92</f>
        <v>0</v>
      </c>
      <c r="AQ92" s="8">
        <f>Сравнение!CO92</f>
        <v>0</v>
      </c>
      <c r="AR92" s="8">
        <f>Сравнение!CP92</f>
        <v>0</v>
      </c>
      <c r="AS92" s="8">
        <f>Сравнение!CQ92</f>
        <v>0</v>
      </c>
      <c r="AT92" s="8">
        <f>Сравнение!CR92</f>
        <v>0</v>
      </c>
      <c r="AU92" s="8">
        <f>Сравнение!CS92</f>
        <v>0</v>
      </c>
      <c r="AV92" s="8">
        <f>Сравнение!CT92</f>
        <v>0</v>
      </c>
      <c r="AW92" s="8">
        <f>Сравнение!CU92</f>
        <v>0</v>
      </c>
      <c r="AX92" s="8">
        <f>Сравнение!CV92</f>
        <v>0</v>
      </c>
      <c r="AY92" s="8">
        <f>Сравнение!CW92</f>
        <v>0</v>
      </c>
      <c r="AZ92" s="8">
        <f>Сравнение!CX92</f>
        <v>0</v>
      </c>
      <c r="BA92" s="8">
        <f>Сравнение!CY92</f>
        <v>0</v>
      </c>
    </row>
    <row r="93" spans="1:53">
      <c r="A93" s="5">
        <v>79</v>
      </c>
      <c r="B93" s="6">
        <v>140089</v>
      </c>
      <c r="C93" s="7" t="s">
        <v>138</v>
      </c>
      <c r="D93" s="8">
        <f>Сравнение!BB93</f>
        <v>2962</v>
      </c>
      <c r="E93" s="8">
        <f>Сравнение!BC93</f>
        <v>50</v>
      </c>
      <c r="F93" s="8">
        <f>Сравнение!BD93</f>
        <v>50</v>
      </c>
      <c r="G93" s="8">
        <f>Сравнение!BE93</f>
        <v>0</v>
      </c>
      <c r="H93" s="8">
        <f>Сравнение!BF93</f>
        <v>653</v>
      </c>
      <c r="I93" s="8">
        <f>Сравнение!BG93</f>
        <v>61</v>
      </c>
      <c r="J93" s="8">
        <f>Сравнение!BH93</f>
        <v>0</v>
      </c>
      <c r="K93" s="8">
        <f>Сравнение!BI93</f>
        <v>0</v>
      </c>
      <c r="L93" s="8">
        <f>Сравнение!BJ93</f>
        <v>2259</v>
      </c>
      <c r="M93" s="8">
        <f>Сравнение!BK93</f>
        <v>948</v>
      </c>
      <c r="N93" s="8">
        <f>Сравнение!BL93</f>
        <v>0</v>
      </c>
      <c r="O93" s="8">
        <f>Сравнение!BM93</f>
        <v>0</v>
      </c>
      <c r="P93" s="8">
        <f>Сравнение!BN93</f>
        <v>456</v>
      </c>
      <c r="Q93" s="8">
        <f>Сравнение!BO93</f>
        <v>145</v>
      </c>
      <c r="R93" s="8">
        <f>Сравнение!BP93</f>
        <v>74</v>
      </c>
      <c r="S93" s="8">
        <f>Сравнение!BQ93</f>
        <v>71</v>
      </c>
      <c r="T93" s="8">
        <f>Сравнение!BR93</f>
        <v>269</v>
      </c>
      <c r="U93" s="8">
        <f>Сравнение!BS93</f>
        <v>72</v>
      </c>
      <c r="V93" s="8">
        <f>Сравнение!BT93</f>
        <v>140</v>
      </c>
      <c r="W93" s="8">
        <f>Сравнение!BU93</f>
        <v>40</v>
      </c>
      <c r="X93" s="8">
        <f>Сравнение!BV93</f>
        <v>69</v>
      </c>
      <c r="Y93" s="8">
        <f>Сравнение!BW93</f>
        <v>17</v>
      </c>
      <c r="Z93" s="8">
        <f>Сравнение!BX93</f>
        <v>0</v>
      </c>
      <c r="AA93" s="8">
        <f>Сравнение!BY93</f>
        <v>0</v>
      </c>
      <c r="AB93" s="8">
        <f>Сравнение!BZ93</f>
        <v>60</v>
      </c>
      <c r="AC93" s="8">
        <f>Сравнение!CA93</f>
        <v>15</v>
      </c>
      <c r="AD93" s="8">
        <f>Сравнение!CB93</f>
        <v>19</v>
      </c>
      <c r="AE93" s="8">
        <f>Сравнение!CC93</f>
        <v>1</v>
      </c>
      <c r="AF93" s="8">
        <f>Сравнение!CD93</f>
        <v>18</v>
      </c>
      <c r="AG93" s="8">
        <f>Сравнение!CE93</f>
        <v>0</v>
      </c>
      <c r="AH93" s="8">
        <f>Сравнение!CF93</f>
        <v>0</v>
      </c>
      <c r="AI93" s="8">
        <f>Сравнение!CG93</f>
        <v>0</v>
      </c>
      <c r="AJ93" s="8">
        <f>Сравнение!CH93</f>
        <v>0</v>
      </c>
      <c r="AK93" s="8">
        <f>Сравнение!CI93</f>
        <v>0</v>
      </c>
      <c r="AL93" s="8">
        <f>Сравнение!CJ93</f>
        <v>0</v>
      </c>
      <c r="AM93" s="8">
        <f>Сравнение!CK93</f>
        <v>0</v>
      </c>
      <c r="AN93" s="8">
        <f>Сравнение!CL93</f>
        <v>0</v>
      </c>
      <c r="AO93" s="8">
        <f>Сравнение!CM93</f>
        <v>0</v>
      </c>
      <c r="AP93" s="8">
        <f>Сравнение!CN93</f>
        <v>0</v>
      </c>
      <c r="AQ93" s="8">
        <f>Сравнение!CO93</f>
        <v>0</v>
      </c>
      <c r="AR93" s="8">
        <f>Сравнение!CP93</f>
        <v>0</v>
      </c>
      <c r="AS93" s="8">
        <f>Сравнение!CQ93</f>
        <v>0</v>
      </c>
      <c r="AT93" s="8">
        <f>Сравнение!CR93</f>
        <v>40</v>
      </c>
      <c r="AU93" s="8">
        <f>Сравнение!CS93</f>
        <v>0</v>
      </c>
      <c r="AV93" s="8">
        <f>Сравнение!CT93</f>
        <v>0</v>
      </c>
      <c r="AW93" s="8">
        <f>Сравнение!CU93</f>
        <v>0</v>
      </c>
      <c r="AX93" s="8">
        <f>Сравнение!CV93</f>
        <v>0</v>
      </c>
      <c r="AY93" s="8">
        <f>Сравнение!CW93</f>
        <v>0</v>
      </c>
      <c r="AZ93" s="8">
        <f>Сравнение!CX93</f>
        <v>0</v>
      </c>
      <c r="BA93" s="8">
        <f>Сравнение!CY93</f>
        <v>0</v>
      </c>
    </row>
    <row r="94" spans="1:53">
      <c r="A94" s="5">
        <v>80</v>
      </c>
      <c r="B94" s="6">
        <v>140204</v>
      </c>
      <c r="C94" s="7" t="s">
        <v>139</v>
      </c>
      <c r="D94" s="8">
        <f>Сравнение!BB94</f>
        <v>75</v>
      </c>
      <c r="E94" s="8">
        <f>Сравнение!BC94</f>
        <v>0</v>
      </c>
      <c r="F94" s="8">
        <f>Сравнение!BD94</f>
        <v>0</v>
      </c>
      <c r="G94" s="8">
        <f>Сравнение!BE94</f>
        <v>0</v>
      </c>
      <c r="H94" s="8">
        <f>Сравнение!BF94</f>
        <v>0</v>
      </c>
      <c r="I94" s="8">
        <f>Сравнение!BG94</f>
        <v>0</v>
      </c>
      <c r="J94" s="8">
        <f>Сравнение!BH94</f>
        <v>0</v>
      </c>
      <c r="K94" s="8">
        <f>Сравнение!BI94</f>
        <v>0</v>
      </c>
      <c r="L94" s="8">
        <f>Сравнение!BJ94</f>
        <v>75</v>
      </c>
      <c r="M94" s="8">
        <f>Сравнение!BK94</f>
        <v>788</v>
      </c>
      <c r="N94" s="8">
        <f>Сравнение!BL94</f>
        <v>0</v>
      </c>
      <c r="O94" s="8">
        <f>Сравнение!BM94</f>
        <v>0</v>
      </c>
      <c r="P94" s="8">
        <f>Сравнение!BN94</f>
        <v>0</v>
      </c>
      <c r="Q94" s="8">
        <f>Сравнение!BO94</f>
        <v>0</v>
      </c>
      <c r="R94" s="8">
        <f>Сравнение!BP94</f>
        <v>0</v>
      </c>
      <c r="S94" s="8">
        <f>Сравнение!BQ94</f>
        <v>0</v>
      </c>
      <c r="T94" s="8">
        <f>Сравнение!BR94</f>
        <v>0</v>
      </c>
      <c r="U94" s="8">
        <f>Сравнение!BS94</f>
        <v>0</v>
      </c>
      <c r="V94" s="8">
        <f>Сравнение!BT94</f>
        <v>0</v>
      </c>
      <c r="W94" s="8">
        <f>Сравнение!BU94</f>
        <v>0</v>
      </c>
      <c r="X94" s="8">
        <f>Сравнение!BV94</f>
        <v>0</v>
      </c>
      <c r="Y94" s="8">
        <f>Сравнение!BW94</f>
        <v>0</v>
      </c>
      <c r="Z94" s="8">
        <f>Сравнение!BX94</f>
        <v>0</v>
      </c>
      <c r="AA94" s="8">
        <f>Сравнение!BY94</f>
        <v>0</v>
      </c>
      <c r="AB94" s="8">
        <f>Сравнение!BZ94</f>
        <v>0</v>
      </c>
      <c r="AC94" s="8">
        <f>Сравнение!CA94</f>
        <v>0</v>
      </c>
      <c r="AD94" s="8">
        <f>Сравнение!CB94</f>
        <v>0</v>
      </c>
      <c r="AE94" s="8">
        <f>Сравнение!CC94</f>
        <v>0</v>
      </c>
      <c r="AF94" s="8">
        <f>Сравнение!CD94</f>
        <v>0</v>
      </c>
      <c r="AG94" s="8">
        <f>Сравнение!CE94</f>
        <v>0</v>
      </c>
      <c r="AH94" s="8">
        <f>Сравнение!CF94</f>
        <v>0</v>
      </c>
      <c r="AI94" s="8">
        <f>Сравнение!CG94</f>
        <v>0</v>
      </c>
      <c r="AJ94" s="8">
        <f>Сравнение!CH94</f>
        <v>0</v>
      </c>
      <c r="AK94" s="8">
        <f>Сравнение!CI94</f>
        <v>0</v>
      </c>
      <c r="AL94" s="8">
        <f>Сравнение!CJ94</f>
        <v>0</v>
      </c>
      <c r="AM94" s="8">
        <f>Сравнение!CK94</f>
        <v>0</v>
      </c>
      <c r="AN94" s="8">
        <f>Сравнение!CL94</f>
        <v>0</v>
      </c>
      <c r="AO94" s="8">
        <f>Сравнение!CM94</f>
        <v>0</v>
      </c>
      <c r="AP94" s="8">
        <f>Сравнение!CN94</f>
        <v>0</v>
      </c>
      <c r="AQ94" s="8">
        <f>Сравнение!CO94</f>
        <v>0</v>
      </c>
      <c r="AR94" s="8">
        <f>Сравнение!CP94</f>
        <v>0</v>
      </c>
      <c r="AS94" s="8">
        <f>Сравнение!CQ94</f>
        <v>0</v>
      </c>
      <c r="AT94" s="8">
        <f>Сравнение!CR94</f>
        <v>0</v>
      </c>
      <c r="AU94" s="8">
        <f>Сравнение!CS94</f>
        <v>0</v>
      </c>
      <c r="AV94" s="8">
        <f>Сравнение!CT94</f>
        <v>0</v>
      </c>
      <c r="AW94" s="8">
        <f>Сравнение!CU94</f>
        <v>0</v>
      </c>
      <c r="AX94" s="8">
        <f>Сравнение!CV94</f>
        <v>0</v>
      </c>
      <c r="AY94" s="8">
        <f>Сравнение!CW94</f>
        <v>0</v>
      </c>
      <c r="AZ94" s="8">
        <f>Сравнение!CX94</f>
        <v>0</v>
      </c>
      <c r="BA94" s="8">
        <f>Сравнение!CY94</f>
        <v>0</v>
      </c>
    </row>
    <row r="95" spans="1:53">
      <c r="A95" s="5">
        <v>81</v>
      </c>
      <c r="B95" s="6">
        <v>140203</v>
      </c>
      <c r="C95" s="7" t="s">
        <v>140</v>
      </c>
      <c r="D95" s="8">
        <f>Сравнение!BB95</f>
        <v>0</v>
      </c>
      <c r="E95" s="8">
        <f>Сравнение!BC95</f>
        <v>0</v>
      </c>
      <c r="F95" s="8">
        <f>Сравнение!BD95</f>
        <v>0</v>
      </c>
      <c r="G95" s="8">
        <f>Сравнение!BE95</f>
        <v>0</v>
      </c>
      <c r="H95" s="8">
        <f>Сравнение!BF95</f>
        <v>0</v>
      </c>
      <c r="I95" s="8">
        <f>Сравнение!BG95</f>
        <v>0</v>
      </c>
      <c r="J95" s="8">
        <f>Сравнение!BH95</f>
        <v>0</v>
      </c>
      <c r="K95" s="8">
        <f>Сравнение!BI95</f>
        <v>0</v>
      </c>
      <c r="L95" s="8">
        <f>Сравнение!BJ95</f>
        <v>0</v>
      </c>
      <c r="M95" s="8">
        <f>Сравнение!BK95</f>
        <v>0</v>
      </c>
      <c r="N95" s="8">
        <f>Сравнение!BL95</f>
        <v>0</v>
      </c>
      <c r="O95" s="8">
        <f>Сравнение!BM95</f>
        <v>0</v>
      </c>
      <c r="P95" s="8">
        <f>Сравнение!BN95</f>
        <v>0</v>
      </c>
      <c r="Q95" s="8">
        <f>Сравнение!BO95</f>
        <v>0</v>
      </c>
      <c r="R95" s="8">
        <f>Сравнение!BP95</f>
        <v>0</v>
      </c>
      <c r="S95" s="8">
        <f>Сравнение!BQ95</f>
        <v>0</v>
      </c>
      <c r="T95" s="8">
        <f>Сравнение!BR95</f>
        <v>0</v>
      </c>
      <c r="U95" s="8">
        <f>Сравнение!BS95</f>
        <v>0</v>
      </c>
      <c r="V95" s="8">
        <f>Сравнение!BT95</f>
        <v>0</v>
      </c>
      <c r="W95" s="8">
        <f>Сравнение!BU95</f>
        <v>0</v>
      </c>
      <c r="X95" s="8">
        <f>Сравнение!BV95</f>
        <v>0</v>
      </c>
      <c r="Y95" s="8">
        <f>Сравнение!BW95</f>
        <v>0</v>
      </c>
      <c r="Z95" s="8">
        <f>Сравнение!BX95</f>
        <v>0</v>
      </c>
      <c r="AA95" s="8">
        <f>Сравнение!BY95</f>
        <v>0</v>
      </c>
      <c r="AB95" s="8">
        <f>Сравнение!BZ95</f>
        <v>0</v>
      </c>
      <c r="AC95" s="8">
        <f>Сравнение!CA95</f>
        <v>0</v>
      </c>
      <c r="AD95" s="8">
        <f>Сравнение!CB95</f>
        <v>0</v>
      </c>
      <c r="AE95" s="8">
        <f>Сравнение!CC95</f>
        <v>0</v>
      </c>
      <c r="AF95" s="8">
        <f>Сравнение!CD95</f>
        <v>0</v>
      </c>
      <c r="AG95" s="8">
        <f>Сравнение!CE95</f>
        <v>0</v>
      </c>
      <c r="AH95" s="8">
        <f>Сравнение!CF95</f>
        <v>0</v>
      </c>
      <c r="AI95" s="8">
        <f>Сравнение!CG95</f>
        <v>0</v>
      </c>
      <c r="AJ95" s="8">
        <f>Сравнение!CH95</f>
        <v>0</v>
      </c>
      <c r="AK95" s="8">
        <f>Сравнение!CI95</f>
        <v>0</v>
      </c>
      <c r="AL95" s="8">
        <f>Сравнение!CJ95</f>
        <v>0</v>
      </c>
      <c r="AM95" s="8">
        <f>Сравнение!CK95</f>
        <v>0</v>
      </c>
      <c r="AN95" s="8">
        <f>Сравнение!CL95</f>
        <v>0</v>
      </c>
      <c r="AO95" s="8">
        <f>Сравнение!CM95</f>
        <v>0</v>
      </c>
      <c r="AP95" s="8">
        <f>Сравнение!CN95</f>
        <v>0</v>
      </c>
      <c r="AQ95" s="8">
        <f>Сравнение!CO95</f>
        <v>0</v>
      </c>
      <c r="AR95" s="8">
        <f>Сравнение!CP95</f>
        <v>0</v>
      </c>
      <c r="AS95" s="8">
        <f>Сравнение!CQ95</f>
        <v>0</v>
      </c>
      <c r="AT95" s="8">
        <f>Сравнение!CR95</f>
        <v>0</v>
      </c>
      <c r="AU95" s="8">
        <f>Сравнение!CS95</f>
        <v>0</v>
      </c>
      <c r="AV95" s="8">
        <f>Сравнение!CT95</f>
        <v>0</v>
      </c>
      <c r="AW95" s="8">
        <f>Сравнение!CU95</f>
        <v>0</v>
      </c>
      <c r="AX95" s="8">
        <f>Сравнение!CV95</f>
        <v>0</v>
      </c>
      <c r="AY95" s="8">
        <f>Сравнение!CW95</f>
        <v>0</v>
      </c>
      <c r="AZ95" s="8">
        <f>Сравнение!CX95</f>
        <v>0</v>
      </c>
      <c r="BA95" s="8">
        <f>Сравнение!CY95</f>
        <v>0</v>
      </c>
    </row>
    <row r="96" spans="1:53">
      <c r="A96" s="5">
        <v>82</v>
      </c>
      <c r="B96" s="6">
        <v>140106</v>
      </c>
      <c r="C96" s="7" t="s">
        <v>141</v>
      </c>
      <c r="D96" s="8">
        <f>Сравнение!BB96</f>
        <v>0</v>
      </c>
      <c r="E96" s="8">
        <f>Сравнение!BC96</f>
        <v>0</v>
      </c>
      <c r="F96" s="8">
        <f>Сравнение!BD96</f>
        <v>0</v>
      </c>
      <c r="G96" s="8">
        <f>Сравнение!BE96</f>
        <v>0</v>
      </c>
      <c r="H96" s="8">
        <f>Сравнение!BF96</f>
        <v>0</v>
      </c>
      <c r="I96" s="8">
        <f>Сравнение!BG96</f>
        <v>0</v>
      </c>
      <c r="J96" s="8">
        <f>Сравнение!BH96</f>
        <v>0</v>
      </c>
      <c r="K96" s="8">
        <f>Сравнение!BI96</f>
        <v>0</v>
      </c>
      <c r="L96" s="8">
        <f>Сравнение!BJ96</f>
        <v>0</v>
      </c>
      <c r="M96" s="8">
        <f>Сравнение!BK96</f>
        <v>0</v>
      </c>
      <c r="N96" s="8">
        <f>Сравнение!BL96</f>
        <v>0</v>
      </c>
      <c r="O96" s="8">
        <f>Сравнение!BM96</f>
        <v>0</v>
      </c>
      <c r="P96" s="8">
        <f>Сравнение!BN96</f>
        <v>0</v>
      </c>
      <c r="Q96" s="8">
        <f>Сравнение!BO96</f>
        <v>0</v>
      </c>
      <c r="R96" s="8">
        <f>Сравнение!BP96</f>
        <v>0</v>
      </c>
      <c r="S96" s="8">
        <f>Сравнение!BQ96</f>
        <v>0</v>
      </c>
      <c r="T96" s="8">
        <f>Сравнение!BR96</f>
        <v>0</v>
      </c>
      <c r="U96" s="8">
        <f>Сравнение!BS96</f>
        <v>0</v>
      </c>
      <c r="V96" s="8">
        <f>Сравнение!BT96</f>
        <v>0</v>
      </c>
      <c r="W96" s="8">
        <f>Сравнение!BU96</f>
        <v>0</v>
      </c>
      <c r="X96" s="8">
        <f>Сравнение!BV96</f>
        <v>0</v>
      </c>
      <c r="Y96" s="8">
        <f>Сравнение!BW96</f>
        <v>0</v>
      </c>
      <c r="Z96" s="8">
        <f>Сравнение!BX96</f>
        <v>0</v>
      </c>
      <c r="AA96" s="8">
        <f>Сравнение!BY96</f>
        <v>0</v>
      </c>
      <c r="AB96" s="8">
        <f>Сравнение!BZ96</f>
        <v>0</v>
      </c>
      <c r="AC96" s="8">
        <f>Сравнение!CA96</f>
        <v>0</v>
      </c>
      <c r="AD96" s="8">
        <f>Сравнение!CB96</f>
        <v>0</v>
      </c>
      <c r="AE96" s="8">
        <f>Сравнение!CC96</f>
        <v>0</v>
      </c>
      <c r="AF96" s="8">
        <f>Сравнение!CD96</f>
        <v>0</v>
      </c>
      <c r="AG96" s="8">
        <f>Сравнение!CE96</f>
        <v>0</v>
      </c>
      <c r="AH96" s="8">
        <f>Сравнение!CF96</f>
        <v>0</v>
      </c>
      <c r="AI96" s="8">
        <f>Сравнение!CG96</f>
        <v>0</v>
      </c>
      <c r="AJ96" s="8">
        <f>Сравнение!CH96</f>
        <v>0</v>
      </c>
      <c r="AK96" s="8">
        <f>Сравнение!CI96</f>
        <v>0</v>
      </c>
      <c r="AL96" s="8">
        <f>Сравнение!CJ96</f>
        <v>0</v>
      </c>
      <c r="AM96" s="8">
        <f>Сравнение!CK96</f>
        <v>0</v>
      </c>
      <c r="AN96" s="8">
        <f>Сравнение!CL96</f>
        <v>0</v>
      </c>
      <c r="AO96" s="8">
        <f>Сравнение!CM96</f>
        <v>0</v>
      </c>
      <c r="AP96" s="8">
        <f>Сравнение!CN96</f>
        <v>0</v>
      </c>
      <c r="AQ96" s="8">
        <f>Сравнение!CO96</f>
        <v>0</v>
      </c>
      <c r="AR96" s="8">
        <f>Сравнение!CP96</f>
        <v>0</v>
      </c>
      <c r="AS96" s="8">
        <f>Сравнение!CQ96</f>
        <v>0</v>
      </c>
      <c r="AT96" s="8">
        <f>Сравнение!CR96</f>
        <v>0</v>
      </c>
      <c r="AU96" s="8">
        <f>Сравнение!CS96</f>
        <v>0</v>
      </c>
      <c r="AV96" s="8">
        <f>Сравнение!CT96</f>
        <v>0</v>
      </c>
      <c r="AW96" s="8">
        <f>Сравнение!CU96</f>
        <v>0</v>
      </c>
      <c r="AX96" s="8">
        <f>Сравнение!CV96</f>
        <v>0</v>
      </c>
      <c r="AY96" s="8">
        <f>Сравнение!CW96</f>
        <v>0</v>
      </c>
      <c r="AZ96" s="8">
        <f>Сравнение!CX96</f>
        <v>0</v>
      </c>
      <c r="BA96" s="8">
        <f>Сравнение!CY96</f>
        <v>0</v>
      </c>
    </row>
    <row r="97" spans="1:53">
      <c r="A97" s="5">
        <v>83</v>
      </c>
      <c r="B97" s="6">
        <v>140202</v>
      </c>
      <c r="C97" s="7" t="s">
        <v>142</v>
      </c>
      <c r="D97" s="8">
        <f>Сравнение!BB97</f>
        <v>0</v>
      </c>
      <c r="E97" s="8">
        <f>Сравнение!BC97</f>
        <v>0</v>
      </c>
      <c r="F97" s="8">
        <f>Сравнение!BD97</f>
        <v>0</v>
      </c>
      <c r="G97" s="8">
        <f>Сравнение!BE97</f>
        <v>0</v>
      </c>
      <c r="H97" s="8">
        <f>Сравнение!BF97</f>
        <v>0</v>
      </c>
      <c r="I97" s="8">
        <f>Сравнение!BG97</f>
        <v>0</v>
      </c>
      <c r="J97" s="8">
        <f>Сравнение!BH97</f>
        <v>0</v>
      </c>
      <c r="K97" s="8">
        <f>Сравнение!BI97</f>
        <v>0</v>
      </c>
      <c r="L97" s="8">
        <f>Сравнение!BJ97</f>
        <v>0</v>
      </c>
      <c r="M97" s="8">
        <f>Сравнение!BK97</f>
        <v>0</v>
      </c>
      <c r="N97" s="8">
        <f>Сравнение!BL97</f>
        <v>0</v>
      </c>
      <c r="O97" s="8">
        <f>Сравнение!BM97</f>
        <v>0</v>
      </c>
      <c r="P97" s="8">
        <f>Сравнение!BN97</f>
        <v>0</v>
      </c>
      <c r="Q97" s="8">
        <f>Сравнение!BO97</f>
        <v>0</v>
      </c>
      <c r="R97" s="8">
        <f>Сравнение!BP97</f>
        <v>0</v>
      </c>
      <c r="S97" s="8">
        <f>Сравнение!BQ97</f>
        <v>0</v>
      </c>
      <c r="T97" s="8">
        <f>Сравнение!BR97</f>
        <v>0</v>
      </c>
      <c r="U97" s="8">
        <f>Сравнение!BS97</f>
        <v>0</v>
      </c>
      <c r="V97" s="8">
        <f>Сравнение!BT97</f>
        <v>0</v>
      </c>
      <c r="W97" s="8">
        <f>Сравнение!BU97</f>
        <v>0</v>
      </c>
      <c r="X97" s="8">
        <f>Сравнение!BV97</f>
        <v>0</v>
      </c>
      <c r="Y97" s="8">
        <f>Сравнение!BW97</f>
        <v>0</v>
      </c>
      <c r="Z97" s="8">
        <f>Сравнение!BX97</f>
        <v>0</v>
      </c>
      <c r="AA97" s="8">
        <f>Сравнение!BY97</f>
        <v>0</v>
      </c>
      <c r="AB97" s="8">
        <f>Сравнение!BZ97</f>
        <v>0</v>
      </c>
      <c r="AC97" s="8">
        <f>Сравнение!CA97</f>
        <v>0</v>
      </c>
      <c r="AD97" s="8">
        <f>Сравнение!CB97</f>
        <v>0</v>
      </c>
      <c r="AE97" s="8">
        <f>Сравнение!CC97</f>
        <v>0</v>
      </c>
      <c r="AF97" s="8">
        <f>Сравнение!CD97</f>
        <v>0</v>
      </c>
      <c r="AG97" s="8">
        <f>Сравнение!CE97</f>
        <v>0</v>
      </c>
      <c r="AH97" s="8">
        <f>Сравнение!CF97</f>
        <v>0</v>
      </c>
      <c r="AI97" s="8">
        <f>Сравнение!CG97</f>
        <v>0</v>
      </c>
      <c r="AJ97" s="8">
        <f>Сравнение!CH97</f>
        <v>0</v>
      </c>
      <c r="AK97" s="8">
        <f>Сравнение!CI97</f>
        <v>0</v>
      </c>
      <c r="AL97" s="8">
        <f>Сравнение!CJ97</f>
        <v>0</v>
      </c>
      <c r="AM97" s="8">
        <f>Сравнение!CK97</f>
        <v>0</v>
      </c>
      <c r="AN97" s="8">
        <f>Сравнение!CL97</f>
        <v>0</v>
      </c>
      <c r="AO97" s="8">
        <f>Сравнение!CM97</f>
        <v>0</v>
      </c>
      <c r="AP97" s="8">
        <f>Сравнение!CN97</f>
        <v>0</v>
      </c>
      <c r="AQ97" s="8">
        <f>Сравнение!CO97</f>
        <v>0</v>
      </c>
      <c r="AR97" s="8">
        <f>Сравнение!CP97</f>
        <v>0</v>
      </c>
      <c r="AS97" s="8">
        <f>Сравнение!CQ97</f>
        <v>0</v>
      </c>
      <c r="AT97" s="8">
        <f>Сравнение!CR97</f>
        <v>0</v>
      </c>
      <c r="AU97" s="8">
        <f>Сравнение!CS97</f>
        <v>0</v>
      </c>
      <c r="AV97" s="8">
        <f>Сравнение!CT97</f>
        <v>0</v>
      </c>
      <c r="AW97" s="8">
        <f>Сравнение!CU97</f>
        <v>0</v>
      </c>
      <c r="AX97" s="8">
        <f>Сравнение!CV97</f>
        <v>0</v>
      </c>
      <c r="AY97" s="8">
        <f>Сравнение!CW97</f>
        <v>0</v>
      </c>
      <c r="AZ97" s="8">
        <f>Сравнение!CX97</f>
        <v>0</v>
      </c>
      <c r="BA97" s="8">
        <f>Сравнение!CY97</f>
        <v>0</v>
      </c>
    </row>
    <row r="98" spans="1:53">
      <c r="A98" s="5">
        <v>84</v>
      </c>
      <c r="B98" s="6">
        <v>140189</v>
      </c>
      <c r="C98" s="7" t="s">
        <v>143</v>
      </c>
      <c r="D98" s="8">
        <f>Сравнение!BB98</f>
        <v>0</v>
      </c>
      <c r="E98" s="8">
        <f>Сравнение!BC98</f>
        <v>0</v>
      </c>
      <c r="F98" s="8">
        <f>Сравнение!BD98</f>
        <v>0</v>
      </c>
      <c r="G98" s="8">
        <f>Сравнение!BE98</f>
        <v>0</v>
      </c>
      <c r="H98" s="8">
        <f>Сравнение!BF98</f>
        <v>0</v>
      </c>
      <c r="I98" s="8">
        <f>Сравнение!BG98</f>
        <v>0</v>
      </c>
      <c r="J98" s="8">
        <f>Сравнение!BH98</f>
        <v>0</v>
      </c>
      <c r="K98" s="8">
        <f>Сравнение!BI98</f>
        <v>0</v>
      </c>
      <c r="L98" s="8">
        <f>Сравнение!BJ98</f>
        <v>0</v>
      </c>
      <c r="M98" s="8">
        <f>Сравнение!BK98</f>
        <v>0</v>
      </c>
      <c r="N98" s="8">
        <f>Сравнение!BL98</f>
        <v>0</v>
      </c>
      <c r="O98" s="8">
        <f>Сравнение!BM98</f>
        <v>0</v>
      </c>
      <c r="P98" s="8">
        <f>Сравнение!BN98</f>
        <v>0</v>
      </c>
      <c r="Q98" s="8">
        <f>Сравнение!BO98</f>
        <v>0</v>
      </c>
      <c r="R98" s="8">
        <f>Сравнение!BP98</f>
        <v>0</v>
      </c>
      <c r="S98" s="8">
        <f>Сравнение!BQ98</f>
        <v>0</v>
      </c>
      <c r="T98" s="8">
        <f>Сравнение!BR98</f>
        <v>0</v>
      </c>
      <c r="U98" s="8">
        <f>Сравнение!BS98</f>
        <v>0</v>
      </c>
      <c r="V98" s="8">
        <f>Сравнение!BT98</f>
        <v>0</v>
      </c>
      <c r="W98" s="8">
        <f>Сравнение!BU98</f>
        <v>0</v>
      </c>
      <c r="X98" s="8">
        <f>Сравнение!BV98</f>
        <v>0</v>
      </c>
      <c r="Y98" s="8">
        <f>Сравнение!BW98</f>
        <v>0</v>
      </c>
      <c r="Z98" s="8">
        <f>Сравнение!BX98</f>
        <v>0</v>
      </c>
      <c r="AA98" s="8">
        <f>Сравнение!BY98</f>
        <v>0</v>
      </c>
      <c r="AB98" s="8">
        <f>Сравнение!BZ98</f>
        <v>0</v>
      </c>
      <c r="AC98" s="8">
        <f>Сравнение!CA98</f>
        <v>0</v>
      </c>
      <c r="AD98" s="8">
        <f>Сравнение!CB98</f>
        <v>0</v>
      </c>
      <c r="AE98" s="8">
        <f>Сравнение!CC98</f>
        <v>0</v>
      </c>
      <c r="AF98" s="8">
        <f>Сравнение!CD98</f>
        <v>0</v>
      </c>
      <c r="AG98" s="8">
        <f>Сравнение!CE98</f>
        <v>0</v>
      </c>
      <c r="AH98" s="8">
        <f>Сравнение!CF98</f>
        <v>0</v>
      </c>
      <c r="AI98" s="8">
        <f>Сравнение!CG98</f>
        <v>0</v>
      </c>
      <c r="AJ98" s="8">
        <f>Сравнение!CH98</f>
        <v>0</v>
      </c>
      <c r="AK98" s="8">
        <f>Сравнение!CI98</f>
        <v>0</v>
      </c>
      <c r="AL98" s="8">
        <f>Сравнение!CJ98</f>
        <v>0</v>
      </c>
      <c r="AM98" s="8">
        <f>Сравнение!CK98</f>
        <v>0</v>
      </c>
      <c r="AN98" s="8">
        <f>Сравнение!CL98</f>
        <v>0</v>
      </c>
      <c r="AO98" s="8">
        <f>Сравнение!CM98</f>
        <v>0</v>
      </c>
      <c r="AP98" s="8">
        <f>Сравнение!CN98</f>
        <v>0</v>
      </c>
      <c r="AQ98" s="8">
        <f>Сравнение!CO98</f>
        <v>0</v>
      </c>
      <c r="AR98" s="8">
        <f>Сравнение!CP98</f>
        <v>0</v>
      </c>
      <c r="AS98" s="8">
        <f>Сравнение!CQ98</f>
        <v>0</v>
      </c>
      <c r="AT98" s="8">
        <f>Сравнение!CR98</f>
        <v>50</v>
      </c>
      <c r="AU98" s="8">
        <f>Сравнение!CS98</f>
        <v>0</v>
      </c>
      <c r="AV98" s="8">
        <f>Сравнение!CT98</f>
        <v>0</v>
      </c>
      <c r="AW98" s="8">
        <f>Сравнение!CU98</f>
        <v>50</v>
      </c>
      <c r="AX98" s="8">
        <f>Сравнение!CV98</f>
        <v>0</v>
      </c>
      <c r="AY98" s="8">
        <f>Сравнение!CW98</f>
        <v>0</v>
      </c>
      <c r="AZ98" s="8">
        <f>Сравнение!CX98</f>
        <v>0</v>
      </c>
      <c r="BA98" s="8">
        <f>Сравнение!CY98</f>
        <v>0</v>
      </c>
    </row>
    <row r="99" spans="1:53">
      <c r="A99" s="5">
        <v>85</v>
      </c>
      <c r="B99" s="6">
        <v>140200</v>
      </c>
      <c r="C99" s="7" t="s">
        <v>144</v>
      </c>
      <c r="D99" s="8">
        <f>Сравнение!BB99</f>
        <v>850</v>
      </c>
      <c r="E99" s="8">
        <f>Сравнение!BC99</f>
        <v>0</v>
      </c>
      <c r="F99" s="8">
        <f>Сравнение!BD99</f>
        <v>0</v>
      </c>
      <c r="G99" s="8">
        <f>Сравнение!BE99</f>
        <v>0</v>
      </c>
      <c r="H99" s="8">
        <f>Сравнение!BF99</f>
        <v>0</v>
      </c>
      <c r="I99" s="8">
        <f>Сравнение!BG99</f>
        <v>0</v>
      </c>
      <c r="J99" s="8">
        <f>Сравнение!BH99</f>
        <v>0</v>
      </c>
      <c r="K99" s="8">
        <f>Сравнение!BI99</f>
        <v>0</v>
      </c>
      <c r="L99" s="8">
        <f>Сравнение!BJ99</f>
        <v>850</v>
      </c>
      <c r="M99" s="8">
        <f>Сравнение!BK99</f>
        <v>1952</v>
      </c>
      <c r="N99" s="8">
        <f>Сравнение!BL99</f>
        <v>0</v>
      </c>
      <c r="O99" s="8">
        <f>Сравнение!BM99</f>
        <v>0</v>
      </c>
      <c r="P99" s="8">
        <f>Сравнение!BN99</f>
        <v>0</v>
      </c>
      <c r="Q99" s="8">
        <f>Сравнение!BO99</f>
        <v>0</v>
      </c>
      <c r="R99" s="8">
        <f>Сравнение!BP99</f>
        <v>0</v>
      </c>
      <c r="S99" s="8">
        <f>Сравнение!BQ99</f>
        <v>0</v>
      </c>
      <c r="T99" s="8">
        <f>Сравнение!BR99</f>
        <v>0</v>
      </c>
      <c r="U99" s="8">
        <f>Сравнение!BS99</f>
        <v>0</v>
      </c>
      <c r="V99" s="8">
        <f>Сравнение!BT99</f>
        <v>0</v>
      </c>
      <c r="W99" s="8">
        <f>Сравнение!BU99</f>
        <v>0</v>
      </c>
      <c r="X99" s="8">
        <f>Сравнение!BV99</f>
        <v>0</v>
      </c>
      <c r="Y99" s="8">
        <f>Сравнение!BW99</f>
        <v>0</v>
      </c>
      <c r="Z99" s="8">
        <f>Сравнение!BX99</f>
        <v>0</v>
      </c>
      <c r="AA99" s="8">
        <f>Сравнение!BY99</f>
        <v>0</v>
      </c>
      <c r="AB99" s="8">
        <f>Сравнение!BZ99</f>
        <v>0</v>
      </c>
      <c r="AC99" s="8">
        <f>Сравнение!CA99</f>
        <v>0</v>
      </c>
      <c r="AD99" s="8">
        <f>Сравнение!CB99</f>
        <v>0</v>
      </c>
      <c r="AE99" s="8">
        <f>Сравнение!CC99</f>
        <v>0</v>
      </c>
      <c r="AF99" s="8">
        <f>Сравнение!CD99</f>
        <v>0</v>
      </c>
      <c r="AG99" s="8">
        <f>Сравнение!CE99</f>
        <v>0</v>
      </c>
      <c r="AH99" s="8">
        <f>Сравнение!CF99</f>
        <v>0</v>
      </c>
      <c r="AI99" s="8">
        <f>Сравнение!CG99</f>
        <v>0</v>
      </c>
      <c r="AJ99" s="8">
        <f>Сравнение!CH99</f>
        <v>0</v>
      </c>
      <c r="AK99" s="8">
        <f>Сравнение!CI99</f>
        <v>0</v>
      </c>
      <c r="AL99" s="8">
        <f>Сравнение!CJ99</f>
        <v>0</v>
      </c>
      <c r="AM99" s="8">
        <f>Сравнение!CK99</f>
        <v>0</v>
      </c>
      <c r="AN99" s="8">
        <f>Сравнение!CL99</f>
        <v>0</v>
      </c>
      <c r="AO99" s="8">
        <f>Сравнение!CM99</f>
        <v>0</v>
      </c>
      <c r="AP99" s="8">
        <f>Сравнение!CN99</f>
        <v>0</v>
      </c>
      <c r="AQ99" s="8">
        <f>Сравнение!CO99</f>
        <v>0</v>
      </c>
      <c r="AR99" s="8">
        <f>Сравнение!CP99</f>
        <v>0</v>
      </c>
      <c r="AS99" s="8">
        <f>Сравнение!CQ99</f>
        <v>0</v>
      </c>
      <c r="AT99" s="8">
        <f>Сравнение!CR99</f>
        <v>0</v>
      </c>
      <c r="AU99" s="8">
        <f>Сравнение!CS99</f>
        <v>0</v>
      </c>
      <c r="AV99" s="8">
        <f>Сравнение!CT99</f>
        <v>0</v>
      </c>
      <c r="AW99" s="8">
        <f>Сравнение!CU99</f>
        <v>0</v>
      </c>
      <c r="AX99" s="8">
        <f>Сравнение!CV99</f>
        <v>0</v>
      </c>
      <c r="AY99" s="8">
        <f>Сравнение!CW99</f>
        <v>0</v>
      </c>
      <c r="AZ99" s="8">
        <f>Сравнение!CX99</f>
        <v>0</v>
      </c>
      <c r="BA99" s="8">
        <f>Сравнение!CY99</f>
        <v>0</v>
      </c>
    </row>
    <row r="100" spans="1:53">
      <c r="A100" s="5">
        <v>86</v>
      </c>
      <c r="B100" s="6">
        <v>140169</v>
      </c>
      <c r="C100" s="7" t="s">
        <v>145</v>
      </c>
      <c r="D100" s="8">
        <f>Сравнение!BB100</f>
        <v>0</v>
      </c>
      <c r="E100" s="8">
        <f>Сравнение!BC100</f>
        <v>0</v>
      </c>
      <c r="F100" s="8">
        <f>Сравнение!BD100</f>
        <v>0</v>
      </c>
      <c r="G100" s="8">
        <f>Сравнение!BE100</f>
        <v>0</v>
      </c>
      <c r="H100" s="8">
        <f>Сравнение!BF100</f>
        <v>0</v>
      </c>
      <c r="I100" s="8">
        <f>Сравнение!BG100</f>
        <v>0</v>
      </c>
      <c r="J100" s="8">
        <f>Сравнение!BH100</f>
        <v>0</v>
      </c>
      <c r="K100" s="8">
        <f>Сравнение!BI100</f>
        <v>0</v>
      </c>
      <c r="L100" s="8">
        <f>Сравнение!BJ100</f>
        <v>0</v>
      </c>
      <c r="M100" s="8">
        <f>Сравнение!BK100</f>
        <v>0</v>
      </c>
      <c r="N100" s="8">
        <f>Сравнение!BL100</f>
        <v>0</v>
      </c>
      <c r="O100" s="8">
        <f>Сравнение!BM100</f>
        <v>0</v>
      </c>
      <c r="P100" s="8">
        <f>Сравнение!BN100</f>
        <v>0</v>
      </c>
      <c r="Q100" s="8">
        <f>Сравнение!BO100</f>
        <v>0</v>
      </c>
      <c r="R100" s="8">
        <f>Сравнение!BP100</f>
        <v>0</v>
      </c>
      <c r="S100" s="8">
        <f>Сравнение!BQ100</f>
        <v>0</v>
      </c>
      <c r="T100" s="8">
        <f>Сравнение!BR100</f>
        <v>0</v>
      </c>
      <c r="U100" s="8">
        <f>Сравнение!BS100</f>
        <v>0</v>
      </c>
      <c r="V100" s="8">
        <f>Сравнение!BT100</f>
        <v>0</v>
      </c>
      <c r="W100" s="8">
        <f>Сравнение!BU100</f>
        <v>0</v>
      </c>
      <c r="X100" s="8">
        <f>Сравнение!BV100</f>
        <v>0</v>
      </c>
      <c r="Y100" s="8">
        <f>Сравнение!BW100</f>
        <v>0</v>
      </c>
      <c r="Z100" s="8">
        <f>Сравнение!BX100</f>
        <v>0</v>
      </c>
      <c r="AA100" s="8">
        <f>Сравнение!BY100</f>
        <v>0</v>
      </c>
      <c r="AB100" s="8">
        <f>Сравнение!BZ100</f>
        <v>0</v>
      </c>
      <c r="AC100" s="8">
        <f>Сравнение!CA100</f>
        <v>0</v>
      </c>
      <c r="AD100" s="8">
        <f>Сравнение!CB100</f>
        <v>0</v>
      </c>
      <c r="AE100" s="8">
        <f>Сравнение!CC100</f>
        <v>0</v>
      </c>
      <c r="AF100" s="8">
        <f>Сравнение!CD100</f>
        <v>0</v>
      </c>
      <c r="AG100" s="8">
        <f>Сравнение!CE100</f>
        <v>0</v>
      </c>
      <c r="AH100" s="8">
        <f>Сравнение!CF100</f>
        <v>0</v>
      </c>
      <c r="AI100" s="8">
        <f>Сравнение!CG100</f>
        <v>0</v>
      </c>
      <c r="AJ100" s="8">
        <f>Сравнение!CH100</f>
        <v>0</v>
      </c>
      <c r="AK100" s="8">
        <f>Сравнение!CI100</f>
        <v>0</v>
      </c>
      <c r="AL100" s="8">
        <f>Сравнение!CJ100</f>
        <v>0</v>
      </c>
      <c r="AM100" s="8">
        <f>Сравнение!CK100</f>
        <v>0</v>
      </c>
      <c r="AN100" s="8">
        <f>Сравнение!CL100</f>
        <v>0</v>
      </c>
      <c r="AO100" s="8">
        <f>Сравнение!CM100</f>
        <v>0</v>
      </c>
      <c r="AP100" s="8">
        <f>Сравнение!CN100</f>
        <v>0</v>
      </c>
      <c r="AQ100" s="8">
        <f>Сравнение!CO100</f>
        <v>0</v>
      </c>
      <c r="AR100" s="8">
        <f>Сравнение!CP100</f>
        <v>0</v>
      </c>
      <c r="AS100" s="8">
        <f>Сравнение!CQ100</f>
        <v>0</v>
      </c>
      <c r="AT100" s="8">
        <f>Сравнение!CR100</f>
        <v>0</v>
      </c>
      <c r="AU100" s="8">
        <f>Сравнение!CS100</f>
        <v>0</v>
      </c>
      <c r="AV100" s="8">
        <f>Сравнение!CT100</f>
        <v>0</v>
      </c>
      <c r="AW100" s="8">
        <f>Сравнение!CU100</f>
        <v>0</v>
      </c>
      <c r="AX100" s="8">
        <f>Сравнение!CV100</f>
        <v>0</v>
      </c>
      <c r="AY100" s="8">
        <f>Сравнение!CW100</f>
        <v>0</v>
      </c>
      <c r="AZ100" s="8">
        <f>Сравнение!CX100</f>
        <v>0</v>
      </c>
      <c r="BA100" s="8">
        <f>Сравнение!CY100</f>
        <v>0</v>
      </c>
    </row>
    <row r="101" spans="1:53">
      <c r="A101" s="5">
        <v>87</v>
      </c>
      <c r="B101" s="6">
        <v>140116</v>
      </c>
      <c r="C101" s="7" t="s">
        <v>146</v>
      </c>
      <c r="D101" s="8">
        <f>Сравнение!BB101</f>
        <v>0</v>
      </c>
      <c r="E101" s="8">
        <f>Сравнение!BC101</f>
        <v>0</v>
      </c>
      <c r="F101" s="8">
        <f>Сравнение!BD101</f>
        <v>0</v>
      </c>
      <c r="G101" s="8">
        <f>Сравнение!BE101</f>
        <v>0</v>
      </c>
      <c r="H101" s="8">
        <f>Сравнение!BF101</f>
        <v>0</v>
      </c>
      <c r="I101" s="8">
        <f>Сравнение!BG101</f>
        <v>0</v>
      </c>
      <c r="J101" s="8">
        <f>Сравнение!BH101</f>
        <v>0</v>
      </c>
      <c r="K101" s="8">
        <f>Сравнение!BI101</f>
        <v>0</v>
      </c>
      <c r="L101" s="8">
        <f>Сравнение!BJ101</f>
        <v>0</v>
      </c>
      <c r="M101" s="8">
        <f>Сравнение!BK101</f>
        <v>52</v>
      </c>
      <c r="N101" s="8">
        <f>Сравнение!BL101</f>
        <v>0</v>
      </c>
      <c r="O101" s="8">
        <f>Сравнение!BM101</f>
        <v>0</v>
      </c>
      <c r="P101" s="8">
        <f>Сравнение!BN101</f>
        <v>0</v>
      </c>
      <c r="Q101" s="8">
        <f>Сравнение!BO101</f>
        <v>0</v>
      </c>
      <c r="R101" s="8">
        <f>Сравнение!BP101</f>
        <v>0</v>
      </c>
      <c r="S101" s="8">
        <f>Сравнение!BQ101</f>
        <v>0</v>
      </c>
      <c r="T101" s="8">
        <f>Сравнение!BR101</f>
        <v>0</v>
      </c>
      <c r="U101" s="8">
        <f>Сравнение!BS101</f>
        <v>0</v>
      </c>
      <c r="V101" s="8">
        <f>Сравнение!BT101</f>
        <v>0</v>
      </c>
      <c r="W101" s="8">
        <f>Сравнение!BU101</f>
        <v>0</v>
      </c>
      <c r="X101" s="8">
        <f>Сравнение!BV101</f>
        <v>0</v>
      </c>
      <c r="Y101" s="8">
        <f>Сравнение!BW101</f>
        <v>0</v>
      </c>
      <c r="Z101" s="8">
        <f>Сравнение!BX101</f>
        <v>0</v>
      </c>
      <c r="AA101" s="8">
        <f>Сравнение!BY101</f>
        <v>0</v>
      </c>
      <c r="AB101" s="8">
        <f>Сравнение!BZ101</f>
        <v>0</v>
      </c>
      <c r="AC101" s="8">
        <f>Сравнение!CA101</f>
        <v>0</v>
      </c>
      <c r="AD101" s="8">
        <f>Сравнение!CB101</f>
        <v>0</v>
      </c>
      <c r="AE101" s="8">
        <f>Сравнение!CC101</f>
        <v>0</v>
      </c>
      <c r="AF101" s="8">
        <f>Сравнение!CD101</f>
        <v>0</v>
      </c>
      <c r="AG101" s="8">
        <f>Сравнение!CE101</f>
        <v>0</v>
      </c>
      <c r="AH101" s="8">
        <f>Сравнение!CF101</f>
        <v>0</v>
      </c>
      <c r="AI101" s="8">
        <f>Сравнение!CG101</f>
        <v>0</v>
      </c>
      <c r="AJ101" s="8">
        <f>Сравнение!CH101</f>
        <v>0</v>
      </c>
      <c r="AK101" s="8">
        <f>Сравнение!CI101</f>
        <v>0</v>
      </c>
      <c r="AL101" s="8">
        <f>Сравнение!CJ101</f>
        <v>0</v>
      </c>
      <c r="AM101" s="8">
        <f>Сравнение!CK101</f>
        <v>0</v>
      </c>
      <c r="AN101" s="8">
        <f>Сравнение!CL101</f>
        <v>0</v>
      </c>
      <c r="AO101" s="8">
        <f>Сравнение!CM101</f>
        <v>0</v>
      </c>
      <c r="AP101" s="8">
        <f>Сравнение!CN101</f>
        <v>0</v>
      </c>
      <c r="AQ101" s="8">
        <f>Сравнение!CO101</f>
        <v>0</v>
      </c>
      <c r="AR101" s="8">
        <f>Сравнение!CP101</f>
        <v>0</v>
      </c>
      <c r="AS101" s="8">
        <f>Сравнение!CQ101</f>
        <v>0</v>
      </c>
      <c r="AT101" s="8">
        <f>Сравнение!CR101</f>
        <v>0</v>
      </c>
      <c r="AU101" s="8">
        <f>Сравнение!CS101</f>
        <v>0</v>
      </c>
      <c r="AV101" s="8">
        <f>Сравнение!CT101</f>
        <v>0</v>
      </c>
      <c r="AW101" s="8">
        <f>Сравнение!CU101</f>
        <v>0</v>
      </c>
      <c r="AX101" s="8">
        <f>Сравнение!CV101</f>
        <v>0</v>
      </c>
      <c r="AY101" s="8">
        <f>Сравнение!CW101</f>
        <v>190</v>
      </c>
      <c r="AZ101" s="8">
        <f>Сравнение!CX101</f>
        <v>60</v>
      </c>
      <c r="BA101" s="8">
        <f>Сравнение!CY101</f>
        <v>0</v>
      </c>
    </row>
    <row r="102" spans="1:53">
      <c r="A102" s="5">
        <v>88</v>
      </c>
      <c r="B102" s="6">
        <v>140179</v>
      </c>
      <c r="C102" s="7" t="s">
        <v>147</v>
      </c>
      <c r="D102" s="8">
        <f>Сравнение!BB102</f>
        <v>121</v>
      </c>
      <c r="E102" s="8">
        <f>Сравнение!BC102</f>
        <v>0</v>
      </c>
      <c r="F102" s="8">
        <f>Сравнение!BD102</f>
        <v>0</v>
      </c>
      <c r="G102" s="8">
        <f>Сравнение!BE102</f>
        <v>0</v>
      </c>
      <c r="H102" s="8">
        <f>Сравнение!BF102</f>
        <v>0</v>
      </c>
      <c r="I102" s="8">
        <f>Сравнение!BG102</f>
        <v>0</v>
      </c>
      <c r="J102" s="8">
        <f>Сравнение!BH102</f>
        <v>0</v>
      </c>
      <c r="K102" s="8">
        <f>Сравнение!BI102</f>
        <v>0</v>
      </c>
      <c r="L102" s="8">
        <f>Сравнение!BJ102</f>
        <v>121</v>
      </c>
      <c r="M102" s="8">
        <f>Сравнение!BK102</f>
        <v>3000</v>
      </c>
      <c r="N102" s="8">
        <f>Сравнение!BL102</f>
        <v>0</v>
      </c>
      <c r="O102" s="8">
        <f>Сравнение!BM102</f>
        <v>0</v>
      </c>
      <c r="P102" s="8">
        <f>Сравнение!BN102</f>
        <v>0</v>
      </c>
      <c r="Q102" s="8">
        <f>Сравнение!BO102</f>
        <v>0</v>
      </c>
      <c r="R102" s="8">
        <f>Сравнение!BP102</f>
        <v>0</v>
      </c>
      <c r="S102" s="8">
        <f>Сравнение!BQ102</f>
        <v>0</v>
      </c>
      <c r="T102" s="8">
        <f>Сравнение!BR102</f>
        <v>0</v>
      </c>
      <c r="U102" s="8">
        <f>Сравнение!BS102</f>
        <v>0</v>
      </c>
      <c r="V102" s="8">
        <f>Сравнение!BT102</f>
        <v>0</v>
      </c>
      <c r="W102" s="8">
        <f>Сравнение!BU102</f>
        <v>0</v>
      </c>
      <c r="X102" s="8">
        <f>Сравнение!BV102</f>
        <v>0</v>
      </c>
      <c r="Y102" s="8">
        <f>Сравнение!BW102</f>
        <v>0</v>
      </c>
      <c r="Z102" s="8">
        <f>Сравнение!BX102</f>
        <v>0</v>
      </c>
      <c r="AA102" s="8">
        <f>Сравнение!BY102</f>
        <v>0</v>
      </c>
      <c r="AB102" s="8">
        <f>Сравнение!BZ102</f>
        <v>0</v>
      </c>
      <c r="AC102" s="8">
        <f>Сравнение!CA102</f>
        <v>0</v>
      </c>
      <c r="AD102" s="8">
        <f>Сравнение!CB102</f>
        <v>0</v>
      </c>
      <c r="AE102" s="8">
        <f>Сравнение!CC102</f>
        <v>0</v>
      </c>
      <c r="AF102" s="8">
        <f>Сравнение!CD102</f>
        <v>0</v>
      </c>
      <c r="AG102" s="8">
        <f>Сравнение!CE102</f>
        <v>0</v>
      </c>
      <c r="AH102" s="8">
        <f>Сравнение!CF102</f>
        <v>0</v>
      </c>
      <c r="AI102" s="8">
        <f>Сравнение!CG102</f>
        <v>0</v>
      </c>
      <c r="AJ102" s="8">
        <f>Сравнение!CH102</f>
        <v>0</v>
      </c>
      <c r="AK102" s="8">
        <f>Сравнение!CI102</f>
        <v>0</v>
      </c>
      <c r="AL102" s="8">
        <f>Сравнение!CJ102</f>
        <v>0</v>
      </c>
      <c r="AM102" s="8">
        <f>Сравнение!CK102</f>
        <v>0</v>
      </c>
      <c r="AN102" s="8">
        <f>Сравнение!CL102</f>
        <v>0</v>
      </c>
      <c r="AO102" s="8">
        <f>Сравнение!CM102</f>
        <v>0</v>
      </c>
      <c r="AP102" s="8">
        <f>Сравнение!CN102</f>
        <v>0</v>
      </c>
      <c r="AQ102" s="8">
        <f>Сравнение!CO102</f>
        <v>0</v>
      </c>
      <c r="AR102" s="8">
        <f>Сравнение!CP102</f>
        <v>0</v>
      </c>
      <c r="AS102" s="8">
        <f>Сравнение!CQ102</f>
        <v>0</v>
      </c>
      <c r="AT102" s="8">
        <f>Сравнение!CR102</f>
        <v>0</v>
      </c>
      <c r="AU102" s="8">
        <f>Сравнение!CS102</f>
        <v>0</v>
      </c>
      <c r="AV102" s="8">
        <f>Сравнение!CT102</f>
        <v>0</v>
      </c>
      <c r="AW102" s="8">
        <f>Сравнение!CU102</f>
        <v>0</v>
      </c>
      <c r="AX102" s="8">
        <f>Сравнение!CV102</f>
        <v>0</v>
      </c>
      <c r="AY102" s="8">
        <f>Сравнение!CW102</f>
        <v>0</v>
      </c>
      <c r="AZ102" s="8">
        <f>Сравнение!CX102</f>
        <v>0</v>
      </c>
      <c r="BA102" s="8">
        <f>Сравнение!CY102</f>
        <v>0</v>
      </c>
    </row>
    <row r="103" spans="1:53">
      <c r="A103" s="5">
        <v>89</v>
      </c>
      <c r="B103" s="6">
        <v>140080</v>
      </c>
      <c r="C103" s="7" t="s">
        <v>148</v>
      </c>
      <c r="D103" s="8">
        <f>Сравнение!BB103</f>
        <v>29844</v>
      </c>
      <c r="E103" s="8">
        <f>Сравнение!BC103</f>
        <v>1076</v>
      </c>
      <c r="F103" s="8">
        <f>Сравнение!BD103</f>
        <v>607</v>
      </c>
      <c r="G103" s="8">
        <f>Сравнение!BE103</f>
        <v>469</v>
      </c>
      <c r="H103" s="8">
        <f>Сравнение!BF103</f>
        <v>4128</v>
      </c>
      <c r="I103" s="8">
        <f>Сравнение!BG103</f>
        <v>585</v>
      </c>
      <c r="J103" s="8">
        <f>Сравнение!BH103</f>
        <v>0</v>
      </c>
      <c r="K103" s="8">
        <f>Сравнение!BI103</f>
        <v>0</v>
      </c>
      <c r="L103" s="8">
        <f>Сравнение!BJ103</f>
        <v>24640</v>
      </c>
      <c r="M103" s="8">
        <f>Сравнение!BK103</f>
        <v>9552</v>
      </c>
      <c r="N103" s="8">
        <f>Сравнение!BL103</f>
        <v>0</v>
      </c>
      <c r="O103" s="8">
        <f>Сравнение!BM103</f>
        <v>0</v>
      </c>
      <c r="P103" s="8">
        <f>Сравнение!BN103</f>
        <v>4596</v>
      </c>
      <c r="Q103" s="8">
        <f>Сравнение!BO103</f>
        <v>1445</v>
      </c>
      <c r="R103" s="8">
        <f>Сравнение!BP103</f>
        <v>740</v>
      </c>
      <c r="S103" s="8">
        <f>Сравнение!BQ103</f>
        <v>705</v>
      </c>
      <c r="T103" s="8">
        <f>Сравнение!BR103</f>
        <v>1302</v>
      </c>
      <c r="U103" s="8">
        <f>Сравнение!BS103</f>
        <v>325</v>
      </c>
      <c r="V103" s="8">
        <f>Сравнение!BT103</f>
        <v>813</v>
      </c>
      <c r="W103" s="8">
        <f>Сравнение!BU103</f>
        <v>203</v>
      </c>
      <c r="X103" s="8">
        <f>Сравнение!BV103</f>
        <v>129</v>
      </c>
      <c r="Y103" s="8">
        <f>Сравнение!BW103</f>
        <v>32</v>
      </c>
      <c r="Z103" s="8">
        <f>Сравнение!BX103</f>
        <v>60</v>
      </c>
      <c r="AA103" s="8">
        <f>Сравнение!BY103</f>
        <v>15</v>
      </c>
      <c r="AB103" s="8">
        <f>Сравнение!BZ103</f>
        <v>300</v>
      </c>
      <c r="AC103" s="8">
        <f>Сравнение!CA103</f>
        <v>75</v>
      </c>
      <c r="AD103" s="8">
        <f>Сравнение!CB103</f>
        <v>192</v>
      </c>
      <c r="AE103" s="8">
        <f>Сравнение!CC103</f>
        <v>10</v>
      </c>
      <c r="AF103" s="8">
        <f>Сравнение!CD103</f>
        <v>182</v>
      </c>
      <c r="AG103" s="8">
        <f>Сравнение!CE103</f>
        <v>0</v>
      </c>
      <c r="AH103" s="8">
        <f>Сравнение!CF103</f>
        <v>0</v>
      </c>
      <c r="AI103" s="8">
        <f>Сравнение!CG103</f>
        <v>0</v>
      </c>
      <c r="AJ103" s="8">
        <f>Сравнение!CH103</f>
        <v>0</v>
      </c>
      <c r="AK103" s="8">
        <f>Сравнение!CI103</f>
        <v>0</v>
      </c>
      <c r="AL103" s="8">
        <f>Сравнение!CJ103</f>
        <v>0</v>
      </c>
      <c r="AM103" s="8">
        <f>Сравнение!CK103</f>
        <v>0</v>
      </c>
      <c r="AN103" s="8">
        <f>Сравнение!CL103</f>
        <v>0</v>
      </c>
      <c r="AO103" s="8">
        <f>Сравнение!CM103</f>
        <v>0</v>
      </c>
      <c r="AP103" s="8">
        <f>Сравнение!CN103</f>
        <v>0</v>
      </c>
      <c r="AQ103" s="8">
        <f>Сравнение!CO103</f>
        <v>0</v>
      </c>
      <c r="AR103" s="8">
        <f>Сравнение!CP103</f>
        <v>0</v>
      </c>
      <c r="AS103" s="8">
        <f>Сравнение!CQ103</f>
        <v>0</v>
      </c>
      <c r="AT103" s="8">
        <f>Сравнение!CR103</f>
        <v>493</v>
      </c>
      <c r="AU103" s="8">
        <f>Сравнение!CS103</f>
        <v>0</v>
      </c>
      <c r="AV103" s="8">
        <f>Сравнение!CT103</f>
        <v>0</v>
      </c>
      <c r="AW103" s="8">
        <f>Сравнение!CU103</f>
        <v>0</v>
      </c>
      <c r="AX103" s="8">
        <f>Сравнение!CV103</f>
        <v>0</v>
      </c>
      <c r="AY103" s="8">
        <f>Сравнение!CW103</f>
        <v>0</v>
      </c>
      <c r="AZ103" s="8">
        <f>Сравнение!CX103</f>
        <v>0</v>
      </c>
      <c r="BA103" s="8">
        <f>Сравнение!CY103</f>
        <v>0</v>
      </c>
    </row>
    <row r="104" spans="1:53">
      <c r="A104" s="5">
        <v>90</v>
      </c>
      <c r="B104" s="6">
        <v>140206</v>
      </c>
      <c r="C104" s="7" t="s">
        <v>149</v>
      </c>
      <c r="D104" s="8">
        <f>Сравнение!BB104</f>
        <v>1471</v>
      </c>
      <c r="E104" s="8">
        <f>Сравнение!BC104</f>
        <v>107</v>
      </c>
      <c r="F104" s="8">
        <f>Сравнение!BD104</f>
        <v>47</v>
      </c>
      <c r="G104" s="8">
        <f>Сравнение!BE104</f>
        <v>60</v>
      </c>
      <c r="H104" s="8">
        <f>Сравнение!BF104</f>
        <v>1257</v>
      </c>
      <c r="I104" s="8">
        <f>Сравнение!BG104</f>
        <v>44</v>
      </c>
      <c r="J104" s="8">
        <f>Сравнение!BH104</f>
        <v>983</v>
      </c>
      <c r="K104" s="8">
        <f>Сравнение!BI104</f>
        <v>0</v>
      </c>
      <c r="L104" s="8">
        <f>Сравнение!BJ104</f>
        <v>159</v>
      </c>
      <c r="M104" s="8">
        <f>Сравнение!BK104</f>
        <v>471</v>
      </c>
      <c r="N104" s="8">
        <f>Сравнение!BL104</f>
        <v>0</v>
      </c>
      <c r="O104" s="8">
        <f>Сравнение!BM104</f>
        <v>0</v>
      </c>
      <c r="P104" s="8">
        <f>Сравнение!BN104</f>
        <v>227</v>
      </c>
      <c r="Q104" s="8">
        <f>Сравнение!BO104</f>
        <v>108</v>
      </c>
      <c r="R104" s="8">
        <f>Сравнение!BP104</f>
        <v>55</v>
      </c>
      <c r="S104" s="8">
        <f>Сравнение!BQ104</f>
        <v>53</v>
      </c>
      <c r="T104" s="8">
        <f>Сравнение!BR104</f>
        <v>107</v>
      </c>
      <c r="U104" s="8">
        <f>Сравнение!BS104</f>
        <v>28</v>
      </c>
      <c r="V104" s="8">
        <f>Сравнение!BT104</f>
        <v>63</v>
      </c>
      <c r="W104" s="8">
        <f>Сравнение!BU104</f>
        <v>17</v>
      </c>
      <c r="X104" s="8">
        <f>Сравнение!BV104</f>
        <v>12</v>
      </c>
      <c r="Y104" s="8">
        <f>Сравнение!BW104</f>
        <v>3</v>
      </c>
      <c r="Z104" s="8">
        <f>Сравнение!BX104</f>
        <v>0</v>
      </c>
      <c r="AA104" s="8">
        <f>Сравнение!BY104</f>
        <v>0</v>
      </c>
      <c r="AB104" s="8">
        <f>Сравнение!BZ104</f>
        <v>32</v>
      </c>
      <c r="AC104" s="8">
        <f>Сравнение!CA104</f>
        <v>8</v>
      </c>
      <c r="AD104" s="8">
        <f>Сравнение!CB104</f>
        <v>10</v>
      </c>
      <c r="AE104" s="8">
        <f>Сравнение!CC104</f>
        <v>1</v>
      </c>
      <c r="AF104" s="8">
        <f>Сравнение!CD104</f>
        <v>9</v>
      </c>
      <c r="AG104" s="8">
        <f>Сравнение!CE104</f>
        <v>0</v>
      </c>
      <c r="AH104" s="8">
        <f>Сравнение!CF104</f>
        <v>0</v>
      </c>
      <c r="AI104" s="8">
        <f>Сравнение!CG104</f>
        <v>0</v>
      </c>
      <c r="AJ104" s="8">
        <f>Сравнение!CH104</f>
        <v>0</v>
      </c>
      <c r="AK104" s="8">
        <f>Сравнение!CI104</f>
        <v>0</v>
      </c>
      <c r="AL104" s="8">
        <f>Сравнение!CJ104</f>
        <v>0</v>
      </c>
      <c r="AM104" s="8">
        <f>Сравнение!CK104</f>
        <v>0</v>
      </c>
      <c r="AN104" s="8">
        <f>Сравнение!CL104</f>
        <v>0</v>
      </c>
      <c r="AO104" s="8">
        <f>Сравнение!CM104</f>
        <v>0</v>
      </c>
      <c r="AP104" s="8">
        <f>Сравнение!CN104</f>
        <v>0</v>
      </c>
      <c r="AQ104" s="8">
        <f>Сравнение!CO104</f>
        <v>0</v>
      </c>
      <c r="AR104" s="8">
        <f>Сравнение!CP104</f>
        <v>0</v>
      </c>
      <c r="AS104" s="8">
        <f>Сравнение!CQ104</f>
        <v>0</v>
      </c>
      <c r="AT104" s="8">
        <f>Сравнение!CR104</f>
        <v>104</v>
      </c>
      <c r="AU104" s="8">
        <f>Сравнение!CS104</f>
        <v>0</v>
      </c>
      <c r="AV104" s="8">
        <f>Сравнение!CT104</f>
        <v>0</v>
      </c>
      <c r="AW104" s="8">
        <f>Сравнение!CU104</f>
        <v>0</v>
      </c>
      <c r="AX104" s="8">
        <f>Сравнение!CV104</f>
        <v>0</v>
      </c>
      <c r="AY104" s="8">
        <f>Сравнение!CW104</f>
        <v>0</v>
      </c>
      <c r="AZ104" s="8">
        <f>Сравнение!CX104</f>
        <v>0</v>
      </c>
      <c r="BA104" s="8">
        <f>Сравнение!CY104</f>
        <v>0</v>
      </c>
    </row>
    <row r="105" spans="1:53">
      <c r="A105" s="5">
        <v>91</v>
      </c>
      <c r="B105" s="6">
        <v>140093</v>
      </c>
      <c r="C105" s="7" t="s">
        <v>150</v>
      </c>
      <c r="D105" s="8">
        <f>Сравнение!BB105</f>
        <v>5151</v>
      </c>
      <c r="E105" s="8">
        <f>Сравнение!BC105</f>
        <v>125</v>
      </c>
      <c r="F105" s="8">
        <f>Сравнение!BD105</f>
        <v>122</v>
      </c>
      <c r="G105" s="8">
        <f>Сравнение!BE105</f>
        <v>0</v>
      </c>
      <c r="H105" s="8">
        <f>Сравнение!BF105</f>
        <v>1098</v>
      </c>
      <c r="I105" s="8">
        <f>Сравнение!BG105</f>
        <v>111</v>
      </c>
      <c r="J105" s="8">
        <f>Сравнение!BH105</f>
        <v>0</v>
      </c>
      <c r="K105" s="8">
        <f>Сравнение!BI105</f>
        <v>0</v>
      </c>
      <c r="L105" s="8">
        <f>Сравнение!BJ105</f>
        <v>3928</v>
      </c>
      <c r="M105" s="8">
        <f>Сравнение!BK105</f>
        <v>1723</v>
      </c>
      <c r="N105" s="8">
        <f>Сравнение!BL105</f>
        <v>0</v>
      </c>
      <c r="O105" s="8">
        <f>Сравнение!BM105</f>
        <v>0</v>
      </c>
      <c r="P105" s="8">
        <f>Сравнение!BN105</f>
        <v>504</v>
      </c>
      <c r="Q105" s="8">
        <f>Сравнение!BO105</f>
        <v>273</v>
      </c>
      <c r="R105" s="8">
        <f>Сравнение!BP105</f>
        <v>140</v>
      </c>
      <c r="S105" s="8">
        <f>Сравнение!BQ105</f>
        <v>133</v>
      </c>
      <c r="T105" s="8">
        <f>Сравнение!BR105</f>
        <v>397</v>
      </c>
      <c r="U105" s="8">
        <f>Сравнение!BS105</f>
        <v>106</v>
      </c>
      <c r="V105" s="8">
        <f>Сравнение!BT105</f>
        <v>254</v>
      </c>
      <c r="W105" s="8">
        <f>Сравнение!BU105</f>
        <v>71</v>
      </c>
      <c r="X105" s="8">
        <f>Сравнение!BV105</f>
        <v>63</v>
      </c>
      <c r="Y105" s="8">
        <f>Сравнение!BW105</f>
        <v>15</v>
      </c>
      <c r="Z105" s="8">
        <f>Сравнение!BX105</f>
        <v>0</v>
      </c>
      <c r="AA105" s="8">
        <f>Сравнение!BY105</f>
        <v>0</v>
      </c>
      <c r="AB105" s="8">
        <f>Сравнение!BZ105</f>
        <v>80</v>
      </c>
      <c r="AC105" s="8">
        <f>Сравнение!CA105</f>
        <v>20</v>
      </c>
      <c r="AD105" s="8">
        <f>Сравнение!CB105</f>
        <v>35</v>
      </c>
      <c r="AE105" s="8">
        <f>Сравнение!CC105</f>
        <v>2</v>
      </c>
      <c r="AF105" s="8">
        <f>Сравнение!CD105</f>
        <v>33</v>
      </c>
      <c r="AG105" s="8">
        <f>Сравнение!CE105</f>
        <v>0</v>
      </c>
      <c r="AH105" s="8">
        <f>Сравнение!CF105</f>
        <v>0</v>
      </c>
      <c r="AI105" s="8">
        <f>Сравнение!CG105</f>
        <v>0</v>
      </c>
      <c r="AJ105" s="8">
        <f>Сравнение!CH105</f>
        <v>0</v>
      </c>
      <c r="AK105" s="8">
        <f>Сравнение!CI105</f>
        <v>0</v>
      </c>
      <c r="AL105" s="8">
        <f>Сравнение!CJ105</f>
        <v>0</v>
      </c>
      <c r="AM105" s="8">
        <f>Сравнение!CK105</f>
        <v>0</v>
      </c>
      <c r="AN105" s="8">
        <f>Сравнение!CL105</f>
        <v>0</v>
      </c>
      <c r="AO105" s="8">
        <f>Сравнение!CM105</f>
        <v>0</v>
      </c>
      <c r="AP105" s="8">
        <f>Сравнение!CN105</f>
        <v>0</v>
      </c>
      <c r="AQ105" s="8">
        <f>Сравнение!CO105</f>
        <v>0</v>
      </c>
      <c r="AR105" s="8">
        <f>Сравнение!CP105</f>
        <v>0</v>
      </c>
      <c r="AS105" s="8">
        <f>Сравнение!CQ105</f>
        <v>0</v>
      </c>
      <c r="AT105" s="8">
        <f>Сравнение!CR105</f>
        <v>278</v>
      </c>
      <c r="AU105" s="8">
        <f>Сравнение!CS105</f>
        <v>0</v>
      </c>
      <c r="AV105" s="8">
        <f>Сравнение!CT105</f>
        <v>0</v>
      </c>
      <c r="AW105" s="8">
        <f>Сравнение!CU105</f>
        <v>0</v>
      </c>
      <c r="AX105" s="8">
        <f>Сравнение!CV105</f>
        <v>0</v>
      </c>
      <c r="AY105" s="8">
        <f>Сравнение!CW105</f>
        <v>0</v>
      </c>
      <c r="AZ105" s="8">
        <f>Сравнение!CX105</f>
        <v>0</v>
      </c>
      <c r="BA105" s="8">
        <f>Сравнение!CY105</f>
        <v>0</v>
      </c>
    </row>
    <row r="106" spans="1:53">
      <c r="A106" s="5">
        <v>92</v>
      </c>
      <c r="B106" s="6">
        <v>140026</v>
      </c>
      <c r="C106" s="7" t="s">
        <v>151</v>
      </c>
      <c r="D106" s="8">
        <f>Сравнение!BB106</f>
        <v>7973</v>
      </c>
      <c r="E106" s="8">
        <f>Сравнение!BC106</f>
        <v>171</v>
      </c>
      <c r="F106" s="8">
        <f>Сравнение!BD106</f>
        <v>171</v>
      </c>
      <c r="G106" s="8">
        <f>Сравнение!BE106</f>
        <v>0</v>
      </c>
      <c r="H106" s="8">
        <f>Сравнение!BF106</f>
        <v>1785</v>
      </c>
      <c r="I106" s="8">
        <f>Сравнение!BG106</f>
        <v>159</v>
      </c>
      <c r="J106" s="8">
        <f>Сравнение!BH106</f>
        <v>0</v>
      </c>
      <c r="K106" s="8">
        <f>Сравнение!BI106</f>
        <v>0</v>
      </c>
      <c r="L106" s="8">
        <f>Сравнение!BJ106</f>
        <v>6017</v>
      </c>
      <c r="M106" s="8">
        <f>Сравнение!BK106</f>
        <v>2552</v>
      </c>
      <c r="N106" s="8">
        <f>Сравнение!BL106</f>
        <v>0</v>
      </c>
      <c r="O106" s="8">
        <f>Сравнение!BM106</f>
        <v>123</v>
      </c>
      <c r="P106" s="8">
        <f>Сравнение!BN106</f>
        <v>1228</v>
      </c>
      <c r="Q106" s="8">
        <f>Сравнение!BO106</f>
        <v>390</v>
      </c>
      <c r="R106" s="8">
        <f>Сравнение!BP106</f>
        <v>197</v>
      </c>
      <c r="S106" s="8">
        <f>Сравнение!BQ106</f>
        <v>193</v>
      </c>
      <c r="T106" s="8">
        <f>Сравнение!BR106</f>
        <v>411</v>
      </c>
      <c r="U106" s="8">
        <f>Сравнение!BS106</f>
        <v>110</v>
      </c>
      <c r="V106" s="8">
        <f>Сравнение!BT106</f>
        <v>250</v>
      </c>
      <c r="W106" s="8">
        <f>Сравнение!BU106</f>
        <v>70</v>
      </c>
      <c r="X106" s="8">
        <f>Сравнение!BV106</f>
        <v>121</v>
      </c>
      <c r="Y106" s="8">
        <f>Сравнение!BW106</f>
        <v>30</v>
      </c>
      <c r="Z106" s="8">
        <f>Сравнение!BX106</f>
        <v>0</v>
      </c>
      <c r="AA106" s="8">
        <f>Сравнение!BY106</f>
        <v>0</v>
      </c>
      <c r="AB106" s="8">
        <f>Сравнение!BZ106</f>
        <v>40</v>
      </c>
      <c r="AC106" s="8">
        <f>Сравнение!CA106</f>
        <v>10</v>
      </c>
      <c r="AD106" s="8">
        <f>Сравнение!CB106</f>
        <v>52</v>
      </c>
      <c r="AE106" s="8">
        <f>Сравнение!CC106</f>
        <v>3</v>
      </c>
      <c r="AF106" s="8">
        <f>Сравнение!CD106</f>
        <v>49</v>
      </c>
      <c r="AG106" s="8">
        <f>Сравнение!CE106</f>
        <v>0</v>
      </c>
      <c r="AH106" s="8">
        <f>Сравнение!CF106</f>
        <v>0</v>
      </c>
      <c r="AI106" s="8">
        <f>Сравнение!CG106</f>
        <v>0</v>
      </c>
      <c r="AJ106" s="8">
        <f>Сравнение!CH106</f>
        <v>0</v>
      </c>
      <c r="AK106" s="8">
        <f>Сравнение!CI106</f>
        <v>0</v>
      </c>
      <c r="AL106" s="8">
        <f>Сравнение!CJ106</f>
        <v>0</v>
      </c>
      <c r="AM106" s="8">
        <f>Сравнение!CK106</f>
        <v>0</v>
      </c>
      <c r="AN106" s="8">
        <f>Сравнение!CL106</f>
        <v>0</v>
      </c>
      <c r="AO106" s="8">
        <f>Сравнение!CM106</f>
        <v>0</v>
      </c>
      <c r="AP106" s="8">
        <f>Сравнение!CN106</f>
        <v>0</v>
      </c>
      <c r="AQ106" s="8">
        <f>Сравнение!CO106</f>
        <v>0</v>
      </c>
      <c r="AR106" s="8">
        <f>Сравнение!CP106</f>
        <v>0</v>
      </c>
      <c r="AS106" s="8">
        <f>Сравнение!CQ106</f>
        <v>0</v>
      </c>
      <c r="AT106" s="8">
        <f>Сравнение!CR106</f>
        <v>109</v>
      </c>
      <c r="AU106" s="8">
        <f>Сравнение!CS106</f>
        <v>0</v>
      </c>
      <c r="AV106" s="8">
        <f>Сравнение!CT106</f>
        <v>0</v>
      </c>
      <c r="AW106" s="8">
        <f>Сравнение!CU106</f>
        <v>0</v>
      </c>
      <c r="AX106" s="8">
        <f>Сравнение!CV106</f>
        <v>0</v>
      </c>
      <c r="AY106" s="8">
        <f>Сравнение!CW106</f>
        <v>0</v>
      </c>
      <c r="AZ106" s="8">
        <f>Сравнение!CX106</f>
        <v>0</v>
      </c>
      <c r="BA106" s="8">
        <f>Сравнение!CY106</f>
        <v>0</v>
      </c>
    </row>
    <row r="107" spans="1:53">
      <c r="A107" s="5">
        <v>93</v>
      </c>
      <c r="B107" s="6">
        <v>140216</v>
      </c>
      <c r="C107" s="7" t="s">
        <v>152</v>
      </c>
      <c r="D107" s="8">
        <f>Сравнение!BB107</f>
        <v>0</v>
      </c>
      <c r="E107" s="8">
        <f>Сравнение!BC107</f>
        <v>0</v>
      </c>
      <c r="F107" s="8">
        <f>Сравнение!BD107</f>
        <v>0</v>
      </c>
      <c r="G107" s="8">
        <f>Сравнение!BE107</f>
        <v>0</v>
      </c>
      <c r="H107" s="8">
        <f>Сравнение!BF107</f>
        <v>0</v>
      </c>
      <c r="I107" s="8">
        <f>Сравнение!BG107</f>
        <v>0</v>
      </c>
      <c r="J107" s="8">
        <f>Сравнение!BH107</f>
        <v>0</v>
      </c>
      <c r="K107" s="8">
        <f>Сравнение!BI107</f>
        <v>0</v>
      </c>
      <c r="L107" s="8">
        <f>Сравнение!BJ107</f>
        <v>0</v>
      </c>
      <c r="M107" s="8">
        <f>Сравнение!BK107</f>
        <v>0</v>
      </c>
      <c r="N107" s="8">
        <f>Сравнение!BL107</f>
        <v>0</v>
      </c>
      <c r="O107" s="8">
        <f>Сравнение!BM107</f>
        <v>0</v>
      </c>
      <c r="P107" s="8">
        <f>Сравнение!BN107</f>
        <v>0</v>
      </c>
      <c r="Q107" s="8">
        <f>Сравнение!BO107</f>
        <v>0</v>
      </c>
      <c r="R107" s="8">
        <f>Сравнение!BP107</f>
        <v>0</v>
      </c>
      <c r="S107" s="8">
        <f>Сравнение!BQ107</f>
        <v>0</v>
      </c>
      <c r="T107" s="8">
        <f>Сравнение!BR107</f>
        <v>0</v>
      </c>
      <c r="U107" s="8">
        <f>Сравнение!BS107</f>
        <v>0</v>
      </c>
      <c r="V107" s="8">
        <f>Сравнение!BT107</f>
        <v>0</v>
      </c>
      <c r="W107" s="8">
        <f>Сравнение!BU107</f>
        <v>0</v>
      </c>
      <c r="X107" s="8">
        <f>Сравнение!BV107</f>
        <v>0</v>
      </c>
      <c r="Y107" s="8">
        <f>Сравнение!BW107</f>
        <v>0</v>
      </c>
      <c r="Z107" s="8">
        <f>Сравнение!BX107</f>
        <v>0</v>
      </c>
      <c r="AA107" s="8">
        <f>Сравнение!BY107</f>
        <v>0</v>
      </c>
      <c r="AB107" s="8">
        <f>Сравнение!BZ107</f>
        <v>0</v>
      </c>
      <c r="AC107" s="8">
        <f>Сравнение!CA107</f>
        <v>0</v>
      </c>
      <c r="AD107" s="8">
        <f>Сравнение!CB107</f>
        <v>0</v>
      </c>
      <c r="AE107" s="8">
        <f>Сравнение!CC107</f>
        <v>0</v>
      </c>
      <c r="AF107" s="8">
        <f>Сравнение!CD107</f>
        <v>0</v>
      </c>
      <c r="AG107" s="8">
        <f>Сравнение!CE107</f>
        <v>0</v>
      </c>
      <c r="AH107" s="8">
        <f>Сравнение!CF107</f>
        <v>0</v>
      </c>
      <c r="AI107" s="8">
        <f>Сравнение!CG107</f>
        <v>0</v>
      </c>
      <c r="AJ107" s="8">
        <f>Сравнение!CH107</f>
        <v>0</v>
      </c>
      <c r="AK107" s="8">
        <f>Сравнение!CI107</f>
        <v>0</v>
      </c>
      <c r="AL107" s="8">
        <f>Сравнение!CJ107</f>
        <v>0</v>
      </c>
      <c r="AM107" s="8">
        <f>Сравнение!CK107</f>
        <v>0</v>
      </c>
      <c r="AN107" s="8">
        <f>Сравнение!CL107</f>
        <v>0</v>
      </c>
      <c r="AO107" s="8">
        <f>Сравнение!CM107</f>
        <v>0</v>
      </c>
      <c r="AP107" s="8">
        <f>Сравнение!CN107</f>
        <v>0</v>
      </c>
      <c r="AQ107" s="8">
        <f>Сравнение!CO107</f>
        <v>0</v>
      </c>
      <c r="AR107" s="8">
        <f>Сравнение!CP107</f>
        <v>0</v>
      </c>
      <c r="AS107" s="8">
        <f>Сравнение!CQ107</f>
        <v>0</v>
      </c>
      <c r="AT107" s="8">
        <f>Сравнение!CR107</f>
        <v>0</v>
      </c>
      <c r="AU107" s="8">
        <f>Сравнение!CS107</f>
        <v>0</v>
      </c>
      <c r="AV107" s="8">
        <f>Сравнение!CT107</f>
        <v>0</v>
      </c>
      <c r="AW107" s="8">
        <f>Сравнение!CU107</f>
        <v>0</v>
      </c>
      <c r="AX107" s="8">
        <f>Сравнение!CV107</f>
        <v>0</v>
      </c>
      <c r="AY107" s="8">
        <f>Сравнение!CW107</f>
        <v>0</v>
      </c>
      <c r="AZ107" s="8">
        <f>Сравнение!CX107</f>
        <v>0</v>
      </c>
      <c r="BA107" s="8">
        <f>Сравнение!CY107</f>
        <v>0</v>
      </c>
    </row>
    <row r="108" spans="1:53">
      <c r="A108" s="5">
        <v>94</v>
      </c>
      <c r="B108" s="6">
        <v>140212</v>
      </c>
      <c r="C108" s="7" t="s">
        <v>153</v>
      </c>
      <c r="D108" s="8">
        <f>Сравнение!BB108</f>
        <v>0</v>
      </c>
      <c r="E108" s="8">
        <f>Сравнение!BC108</f>
        <v>0</v>
      </c>
      <c r="F108" s="8">
        <f>Сравнение!BD108</f>
        <v>0</v>
      </c>
      <c r="G108" s="8">
        <f>Сравнение!BE108</f>
        <v>0</v>
      </c>
      <c r="H108" s="8">
        <f>Сравнение!BF108</f>
        <v>0</v>
      </c>
      <c r="I108" s="8">
        <f>Сравнение!BG108</f>
        <v>0</v>
      </c>
      <c r="J108" s="8">
        <f>Сравнение!BH108</f>
        <v>0</v>
      </c>
      <c r="K108" s="8">
        <f>Сравнение!BI108</f>
        <v>0</v>
      </c>
      <c r="L108" s="8">
        <f>Сравнение!BJ108</f>
        <v>0</v>
      </c>
      <c r="M108" s="8">
        <f>Сравнение!BK108</f>
        <v>0</v>
      </c>
      <c r="N108" s="8">
        <f>Сравнение!BL108</f>
        <v>0</v>
      </c>
      <c r="O108" s="8">
        <f>Сравнение!BM108</f>
        <v>0</v>
      </c>
      <c r="P108" s="8">
        <f>Сравнение!BN108</f>
        <v>0</v>
      </c>
      <c r="Q108" s="8">
        <f>Сравнение!BO108</f>
        <v>0</v>
      </c>
      <c r="R108" s="8">
        <f>Сравнение!BP108</f>
        <v>0</v>
      </c>
      <c r="S108" s="8">
        <f>Сравнение!BQ108</f>
        <v>0</v>
      </c>
      <c r="T108" s="8">
        <f>Сравнение!BR108</f>
        <v>0</v>
      </c>
      <c r="U108" s="8">
        <f>Сравнение!BS108</f>
        <v>0</v>
      </c>
      <c r="V108" s="8">
        <f>Сравнение!BT108</f>
        <v>0</v>
      </c>
      <c r="W108" s="8">
        <f>Сравнение!BU108</f>
        <v>0</v>
      </c>
      <c r="X108" s="8">
        <f>Сравнение!BV108</f>
        <v>0</v>
      </c>
      <c r="Y108" s="8">
        <f>Сравнение!BW108</f>
        <v>0</v>
      </c>
      <c r="Z108" s="8">
        <f>Сравнение!BX108</f>
        <v>0</v>
      </c>
      <c r="AA108" s="8">
        <f>Сравнение!BY108</f>
        <v>0</v>
      </c>
      <c r="AB108" s="8">
        <f>Сравнение!BZ108</f>
        <v>0</v>
      </c>
      <c r="AC108" s="8">
        <f>Сравнение!CA108</f>
        <v>0</v>
      </c>
      <c r="AD108" s="8">
        <f>Сравнение!CB108</f>
        <v>0</v>
      </c>
      <c r="AE108" s="8">
        <f>Сравнение!CC108</f>
        <v>0</v>
      </c>
      <c r="AF108" s="8">
        <f>Сравнение!CD108</f>
        <v>0</v>
      </c>
      <c r="AG108" s="8">
        <f>Сравнение!CE108</f>
        <v>0</v>
      </c>
      <c r="AH108" s="8">
        <f>Сравнение!CF108</f>
        <v>0</v>
      </c>
      <c r="AI108" s="8">
        <f>Сравнение!CG108</f>
        <v>0</v>
      </c>
      <c r="AJ108" s="8">
        <f>Сравнение!CH108</f>
        <v>0</v>
      </c>
      <c r="AK108" s="8">
        <f>Сравнение!CI108</f>
        <v>0</v>
      </c>
      <c r="AL108" s="8">
        <f>Сравнение!CJ108</f>
        <v>0</v>
      </c>
      <c r="AM108" s="8">
        <f>Сравнение!CK108</f>
        <v>0</v>
      </c>
      <c r="AN108" s="8">
        <f>Сравнение!CL108</f>
        <v>0</v>
      </c>
      <c r="AO108" s="8">
        <f>Сравнение!CM108</f>
        <v>0</v>
      </c>
      <c r="AP108" s="8">
        <f>Сравнение!CN108</f>
        <v>0</v>
      </c>
      <c r="AQ108" s="8">
        <f>Сравнение!CO108</f>
        <v>0</v>
      </c>
      <c r="AR108" s="8">
        <f>Сравнение!CP108</f>
        <v>0</v>
      </c>
      <c r="AS108" s="8">
        <f>Сравнение!CQ108</f>
        <v>0</v>
      </c>
      <c r="AT108" s="8">
        <f>Сравнение!CR108</f>
        <v>0</v>
      </c>
      <c r="AU108" s="8">
        <f>Сравнение!CS108</f>
        <v>0</v>
      </c>
      <c r="AV108" s="8">
        <f>Сравнение!CT108</f>
        <v>0</v>
      </c>
      <c r="AW108" s="8">
        <f>Сравнение!CU108</f>
        <v>0</v>
      </c>
      <c r="AX108" s="8">
        <f>Сравнение!CV108</f>
        <v>0</v>
      </c>
      <c r="AY108" s="8">
        <f>Сравнение!CW108</f>
        <v>0</v>
      </c>
      <c r="AZ108" s="8">
        <f>Сравнение!CX108</f>
        <v>0</v>
      </c>
      <c r="BA108" s="8">
        <f>Сравнение!CY108</f>
        <v>0</v>
      </c>
    </row>
    <row r="109" spans="1:53">
      <c r="A109" s="5">
        <v>95</v>
      </c>
      <c r="B109" s="6">
        <v>140238</v>
      </c>
      <c r="C109" s="7" t="s">
        <v>154</v>
      </c>
      <c r="D109" s="8">
        <f>Сравнение!BB109</f>
        <v>0</v>
      </c>
      <c r="E109" s="8">
        <f>Сравнение!BC109</f>
        <v>0</v>
      </c>
      <c r="F109" s="8">
        <f>Сравнение!BD109</f>
        <v>0</v>
      </c>
      <c r="G109" s="8">
        <f>Сравнение!BE109</f>
        <v>0</v>
      </c>
      <c r="H109" s="8">
        <f>Сравнение!BF109</f>
        <v>0</v>
      </c>
      <c r="I109" s="8">
        <f>Сравнение!BG109</f>
        <v>0</v>
      </c>
      <c r="J109" s="8">
        <f>Сравнение!BH109</f>
        <v>0</v>
      </c>
      <c r="K109" s="8">
        <f>Сравнение!BI109</f>
        <v>0</v>
      </c>
      <c r="L109" s="8">
        <f>Сравнение!BJ109</f>
        <v>0</v>
      </c>
      <c r="M109" s="8">
        <f>Сравнение!BK109</f>
        <v>0</v>
      </c>
      <c r="N109" s="8">
        <f>Сравнение!BL109</f>
        <v>0</v>
      </c>
      <c r="O109" s="8">
        <f>Сравнение!BM109</f>
        <v>0</v>
      </c>
      <c r="P109" s="8">
        <f>Сравнение!BN109</f>
        <v>0</v>
      </c>
      <c r="Q109" s="8">
        <f>Сравнение!BO109</f>
        <v>0</v>
      </c>
      <c r="R109" s="8">
        <f>Сравнение!BP109</f>
        <v>0</v>
      </c>
      <c r="S109" s="8">
        <f>Сравнение!BQ109</f>
        <v>0</v>
      </c>
      <c r="T109" s="8">
        <f>Сравнение!BR109</f>
        <v>0</v>
      </c>
      <c r="U109" s="8">
        <f>Сравнение!BS109</f>
        <v>0</v>
      </c>
      <c r="V109" s="8">
        <f>Сравнение!BT109</f>
        <v>0</v>
      </c>
      <c r="W109" s="8">
        <f>Сравнение!BU109</f>
        <v>0</v>
      </c>
      <c r="X109" s="8">
        <f>Сравнение!BV109</f>
        <v>0</v>
      </c>
      <c r="Y109" s="8">
        <f>Сравнение!BW109</f>
        <v>0</v>
      </c>
      <c r="Z109" s="8">
        <f>Сравнение!BX109</f>
        <v>0</v>
      </c>
      <c r="AA109" s="8">
        <f>Сравнение!BY109</f>
        <v>0</v>
      </c>
      <c r="AB109" s="8">
        <f>Сравнение!BZ109</f>
        <v>0</v>
      </c>
      <c r="AC109" s="8">
        <f>Сравнение!CA109</f>
        <v>0</v>
      </c>
      <c r="AD109" s="8">
        <f>Сравнение!CB109</f>
        <v>0</v>
      </c>
      <c r="AE109" s="8">
        <f>Сравнение!CC109</f>
        <v>0</v>
      </c>
      <c r="AF109" s="8">
        <f>Сравнение!CD109</f>
        <v>0</v>
      </c>
      <c r="AG109" s="8">
        <f>Сравнение!CE109</f>
        <v>0</v>
      </c>
      <c r="AH109" s="8">
        <f>Сравнение!CF109</f>
        <v>0</v>
      </c>
      <c r="AI109" s="8">
        <f>Сравнение!CG109</f>
        <v>0</v>
      </c>
      <c r="AJ109" s="8">
        <f>Сравнение!CH109</f>
        <v>0</v>
      </c>
      <c r="AK109" s="8">
        <f>Сравнение!CI109</f>
        <v>0</v>
      </c>
      <c r="AL109" s="8">
        <f>Сравнение!CJ109</f>
        <v>0</v>
      </c>
      <c r="AM109" s="8">
        <f>Сравнение!CK109</f>
        <v>0</v>
      </c>
      <c r="AN109" s="8">
        <f>Сравнение!CL109</f>
        <v>0</v>
      </c>
      <c r="AO109" s="8">
        <f>Сравнение!CM109</f>
        <v>0</v>
      </c>
      <c r="AP109" s="8">
        <f>Сравнение!CN109</f>
        <v>0</v>
      </c>
      <c r="AQ109" s="8">
        <f>Сравнение!CO109</f>
        <v>0</v>
      </c>
      <c r="AR109" s="8">
        <f>Сравнение!CP109</f>
        <v>0</v>
      </c>
      <c r="AS109" s="8">
        <f>Сравнение!CQ109</f>
        <v>0</v>
      </c>
      <c r="AT109" s="8">
        <f>Сравнение!CR109</f>
        <v>0</v>
      </c>
      <c r="AU109" s="8">
        <f>Сравнение!CS109</f>
        <v>0</v>
      </c>
      <c r="AV109" s="8">
        <f>Сравнение!CT109</f>
        <v>0</v>
      </c>
      <c r="AW109" s="8">
        <f>Сравнение!CU109</f>
        <v>0</v>
      </c>
      <c r="AX109" s="8">
        <f>Сравнение!CV109</f>
        <v>0</v>
      </c>
      <c r="AY109" s="8">
        <f>Сравнение!CW109</f>
        <v>0</v>
      </c>
      <c r="AZ109" s="8">
        <f>Сравнение!CX109</f>
        <v>0</v>
      </c>
      <c r="BA109" s="8">
        <f>Сравнение!CY109</f>
        <v>0</v>
      </c>
    </row>
    <row r="110" spans="1:53">
      <c r="A110" s="5">
        <v>96</v>
      </c>
      <c r="B110" s="6">
        <v>140236</v>
      </c>
      <c r="C110" s="7" t="s">
        <v>155</v>
      </c>
      <c r="D110" s="8">
        <f>Сравнение!BB110</f>
        <v>0</v>
      </c>
      <c r="E110" s="8">
        <f>Сравнение!BC110</f>
        <v>0</v>
      </c>
      <c r="F110" s="8">
        <f>Сравнение!BD110</f>
        <v>0</v>
      </c>
      <c r="G110" s="8">
        <f>Сравнение!BE110</f>
        <v>0</v>
      </c>
      <c r="H110" s="8">
        <f>Сравнение!BF110</f>
        <v>0</v>
      </c>
      <c r="I110" s="8">
        <f>Сравнение!BG110</f>
        <v>0</v>
      </c>
      <c r="J110" s="8">
        <f>Сравнение!BH110</f>
        <v>0</v>
      </c>
      <c r="K110" s="8">
        <f>Сравнение!BI110</f>
        <v>0</v>
      </c>
      <c r="L110" s="8">
        <f>Сравнение!BJ110</f>
        <v>0</v>
      </c>
      <c r="M110" s="8">
        <f>Сравнение!BK110</f>
        <v>444</v>
      </c>
      <c r="N110" s="8">
        <f>Сравнение!BL110</f>
        <v>0</v>
      </c>
      <c r="O110" s="8">
        <f>Сравнение!BM110</f>
        <v>0</v>
      </c>
      <c r="P110" s="8">
        <f>Сравнение!BN110</f>
        <v>0</v>
      </c>
      <c r="Q110" s="8">
        <f>Сравнение!BO110</f>
        <v>0</v>
      </c>
      <c r="R110" s="8">
        <f>Сравнение!BP110</f>
        <v>0</v>
      </c>
      <c r="S110" s="8">
        <f>Сравнение!BQ110</f>
        <v>0</v>
      </c>
      <c r="T110" s="8">
        <f>Сравнение!BR110</f>
        <v>0</v>
      </c>
      <c r="U110" s="8">
        <f>Сравнение!BS110</f>
        <v>0</v>
      </c>
      <c r="V110" s="8">
        <f>Сравнение!BT110</f>
        <v>0</v>
      </c>
      <c r="W110" s="8">
        <f>Сравнение!BU110</f>
        <v>0</v>
      </c>
      <c r="X110" s="8">
        <f>Сравнение!BV110</f>
        <v>0</v>
      </c>
      <c r="Y110" s="8">
        <f>Сравнение!BW110</f>
        <v>0</v>
      </c>
      <c r="Z110" s="8">
        <f>Сравнение!BX110</f>
        <v>0</v>
      </c>
      <c r="AA110" s="8">
        <f>Сравнение!BY110</f>
        <v>0</v>
      </c>
      <c r="AB110" s="8">
        <f>Сравнение!BZ110</f>
        <v>0</v>
      </c>
      <c r="AC110" s="8">
        <f>Сравнение!CA110</f>
        <v>0</v>
      </c>
      <c r="AD110" s="8">
        <f>Сравнение!CB110</f>
        <v>0</v>
      </c>
      <c r="AE110" s="8">
        <f>Сравнение!CC110</f>
        <v>0</v>
      </c>
      <c r="AF110" s="8">
        <f>Сравнение!CD110</f>
        <v>0</v>
      </c>
      <c r="AG110" s="8">
        <f>Сравнение!CE110</f>
        <v>0</v>
      </c>
      <c r="AH110" s="8">
        <f>Сравнение!CF110</f>
        <v>0</v>
      </c>
      <c r="AI110" s="8">
        <f>Сравнение!CG110</f>
        <v>0</v>
      </c>
      <c r="AJ110" s="8">
        <f>Сравнение!CH110</f>
        <v>0</v>
      </c>
      <c r="AK110" s="8">
        <f>Сравнение!CI110</f>
        <v>0</v>
      </c>
      <c r="AL110" s="8">
        <f>Сравнение!CJ110</f>
        <v>0</v>
      </c>
      <c r="AM110" s="8">
        <f>Сравнение!CK110</f>
        <v>0</v>
      </c>
      <c r="AN110" s="8">
        <f>Сравнение!CL110</f>
        <v>0</v>
      </c>
      <c r="AO110" s="8">
        <f>Сравнение!CM110</f>
        <v>0</v>
      </c>
      <c r="AP110" s="8">
        <f>Сравнение!CN110</f>
        <v>0</v>
      </c>
      <c r="AQ110" s="8">
        <f>Сравнение!CO110</f>
        <v>0</v>
      </c>
      <c r="AR110" s="8">
        <f>Сравнение!CP110</f>
        <v>0</v>
      </c>
      <c r="AS110" s="8">
        <f>Сравнение!CQ110</f>
        <v>0</v>
      </c>
      <c r="AT110" s="8">
        <f>Сравнение!CR110</f>
        <v>0</v>
      </c>
      <c r="AU110" s="8">
        <f>Сравнение!CS110</f>
        <v>0</v>
      </c>
      <c r="AV110" s="8">
        <f>Сравнение!CT110</f>
        <v>0</v>
      </c>
      <c r="AW110" s="8">
        <f>Сравнение!CU110</f>
        <v>0</v>
      </c>
      <c r="AX110" s="8">
        <f>Сравнение!CV110</f>
        <v>0</v>
      </c>
      <c r="AY110" s="8">
        <f>Сравнение!CW110</f>
        <v>0</v>
      </c>
      <c r="AZ110" s="8">
        <f>Сравнение!CX110</f>
        <v>0</v>
      </c>
      <c r="BA110" s="8">
        <f>Сравнение!CY110</f>
        <v>0</v>
      </c>
    </row>
    <row r="111" spans="1:53">
      <c r="A111" s="5">
        <v>97</v>
      </c>
      <c r="B111" s="6">
        <v>140240</v>
      </c>
      <c r="C111" s="7" t="s">
        <v>156</v>
      </c>
      <c r="D111" s="8">
        <f>Сравнение!BB111</f>
        <v>0</v>
      </c>
      <c r="E111" s="8">
        <f>Сравнение!BC111</f>
        <v>0</v>
      </c>
      <c r="F111" s="8">
        <f>Сравнение!BD111</f>
        <v>0</v>
      </c>
      <c r="G111" s="8">
        <f>Сравнение!BE111</f>
        <v>0</v>
      </c>
      <c r="H111" s="8">
        <f>Сравнение!BF111</f>
        <v>0</v>
      </c>
      <c r="I111" s="8">
        <f>Сравнение!BG111</f>
        <v>0</v>
      </c>
      <c r="J111" s="8">
        <f>Сравнение!BH111</f>
        <v>0</v>
      </c>
      <c r="K111" s="8">
        <f>Сравнение!BI111</f>
        <v>0</v>
      </c>
      <c r="L111" s="8">
        <f>Сравнение!BJ111</f>
        <v>0</v>
      </c>
      <c r="M111" s="8">
        <f>Сравнение!BK111</f>
        <v>972</v>
      </c>
      <c r="N111" s="8">
        <f>Сравнение!BL111</f>
        <v>0</v>
      </c>
      <c r="O111" s="8">
        <f>Сравнение!BM111</f>
        <v>0</v>
      </c>
      <c r="P111" s="8">
        <f>Сравнение!BN111</f>
        <v>0</v>
      </c>
      <c r="Q111" s="8">
        <f>Сравнение!BO111</f>
        <v>0</v>
      </c>
      <c r="R111" s="8">
        <f>Сравнение!BP111</f>
        <v>0</v>
      </c>
      <c r="S111" s="8">
        <f>Сравнение!BQ111</f>
        <v>0</v>
      </c>
      <c r="T111" s="8">
        <f>Сравнение!BR111</f>
        <v>0</v>
      </c>
      <c r="U111" s="8">
        <f>Сравнение!BS111</f>
        <v>0</v>
      </c>
      <c r="V111" s="8">
        <f>Сравнение!BT111</f>
        <v>0</v>
      </c>
      <c r="W111" s="8">
        <f>Сравнение!BU111</f>
        <v>0</v>
      </c>
      <c r="X111" s="8">
        <f>Сравнение!BV111</f>
        <v>0</v>
      </c>
      <c r="Y111" s="8">
        <f>Сравнение!BW111</f>
        <v>0</v>
      </c>
      <c r="Z111" s="8">
        <f>Сравнение!BX111</f>
        <v>0</v>
      </c>
      <c r="AA111" s="8">
        <f>Сравнение!BY111</f>
        <v>0</v>
      </c>
      <c r="AB111" s="8">
        <f>Сравнение!BZ111</f>
        <v>0</v>
      </c>
      <c r="AC111" s="8">
        <f>Сравнение!CA111</f>
        <v>0</v>
      </c>
      <c r="AD111" s="8">
        <f>Сравнение!CB111</f>
        <v>0</v>
      </c>
      <c r="AE111" s="8">
        <f>Сравнение!CC111</f>
        <v>0</v>
      </c>
      <c r="AF111" s="8">
        <f>Сравнение!CD111</f>
        <v>0</v>
      </c>
      <c r="AG111" s="8">
        <f>Сравнение!CE111</f>
        <v>0</v>
      </c>
      <c r="AH111" s="8">
        <f>Сравнение!CF111</f>
        <v>0</v>
      </c>
      <c r="AI111" s="8">
        <f>Сравнение!CG111</f>
        <v>0</v>
      </c>
      <c r="AJ111" s="8">
        <f>Сравнение!CH111</f>
        <v>0</v>
      </c>
      <c r="AK111" s="8">
        <f>Сравнение!CI111</f>
        <v>0</v>
      </c>
      <c r="AL111" s="8">
        <f>Сравнение!CJ111</f>
        <v>0</v>
      </c>
      <c r="AM111" s="8">
        <f>Сравнение!CK111</f>
        <v>0</v>
      </c>
      <c r="AN111" s="8">
        <f>Сравнение!CL111</f>
        <v>0</v>
      </c>
      <c r="AO111" s="8">
        <f>Сравнение!CM111</f>
        <v>0</v>
      </c>
      <c r="AP111" s="8">
        <f>Сравнение!CN111</f>
        <v>0</v>
      </c>
      <c r="AQ111" s="8">
        <f>Сравнение!CO111</f>
        <v>0</v>
      </c>
      <c r="AR111" s="8">
        <f>Сравнение!CP111</f>
        <v>0</v>
      </c>
      <c r="AS111" s="8">
        <f>Сравнение!CQ111</f>
        <v>0</v>
      </c>
      <c r="AT111" s="8">
        <f>Сравнение!CR111</f>
        <v>0</v>
      </c>
      <c r="AU111" s="8">
        <f>Сравнение!CS111</f>
        <v>0</v>
      </c>
      <c r="AV111" s="8">
        <f>Сравнение!CT111</f>
        <v>0</v>
      </c>
      <c r="AW111" s="8">
        <f>Сравнение!CU111</f>
        <v>0</v>
      </c>
      <c r="AX111" s="8">
        <f>Сравнение!CV111</f>
        <v>0</v>
      </c>
      <c r="AY111" s="8">
        <f>Сравнение!CW111</f>
        <v>0</v>
      </c>
      <c r="AZ111" s="8">
        <f>Сравнение!CX111</f>
        <v>0</v>
      </c>
      <c r="BA111" s="8">
        <f>Сравнение!CY111</f>
        <v>0</v>
      </c>
    </row>
    <row r="112" spans="1:53">
      <c r="A112" s="5">
        <v>98</v>
      </c>
      <c r="B112" s="6">
        <v>140243</v>
      </c>
      <c r="C112" s="7" t="s">
        <v>157</v>
      </c>
      <c r="D112" s="8">
        <f>Сравнение!BB112</f>
        <v>0</v>
      </c>
      <c r="E112" s="8">
        <f>Сравнение!BC112</f>
        <v>0</v>
      </c>
      <c r="F112" s="8">
        <f>Сравнение!BD112</f>
        <v>0</v>
      </c>
      <c r="G112" s="8">
        <f>Сравнение!BE112</f>
        <v>0</v>
      </c>
      <c r="H112" s="8">
        <f>Сравнение!BF112</f>
        <v>0</v>
      </c>
      <c r="I112" s="8">
        <f>Сравнение!BG112</f>
        <v>0</v>
      </c>
      <c r="J112" s="8">
        <f>Сравнение!BH112</f>
        <v>0</v>
      </c>
      <c r="K112" s="8">
        <f>Сравнение!BI112</f>
        <v>0</v>
      </c>
      <c r="L112" s="8">
        <f>Сравнение!BJ112</f>
        <v>0</v>
      </c>
      <c r="M112" s="8">
        <f>Сравнение!BK112</f>
        <v>0</v>
      </c>
      <c r="N112" s="8">
        <f>Сравнение!BL112</f>
        <v>0</v>
      </c>
      <c r="O112" s="8">
        <f>Сравнение!BM112</f>
        <v>0</v>
      </c>
      <c r="P112" s="8">
        <f>Сравнение!BN112</f>
        <v>0</v>
      </c>
      <c r="Q112" s="8">
        <f>Сравнение!BO112</f>
        <v>0</v>
      </c>
      <c r="R112" s="8">
        <f>Сравнение!BP112</f>
        <v>0</v>
      </c>
      <c r="S112" s="8">
        <f>Сравнение!BQ112</f>
        <v>0</v>
      </c>
      <c r="T112" s="8">
        <f>Сравнение!BR112</f>
        <v>0</v>
      </c>
      <c r="U112" s="8">
        <f>Сравнение!BS112</f>
        <v>0</v>
      </c>
      <c r="V112" s="8">
        <f>Сравнение!BT112</f>
        <v>0</v>
      </c>
      <c r="W112" s="8">
        <f>Сравнение!BU112</f>
        <v>0</v>
      </c>
      <c r="X112" s="8">
        <f>Сравнение!BV112</f>
        <v>0</v>
      </c>
      <c r="Y112" s="8">
        <f>Сравнение!BW112</f>
        <v>0</v>
      </c>
      <c r="Z112" s="8">
        <f>Сравнение!BX112</f>
        <v>0</v>
      </c>
      <c r="AA112" s="8">
        <f>Сравнение!BY112</f>
        <v>0</v>
      </c>
      <c r="AB112" s="8">
        <f>Сравнение!BZ112</f>
        <v>0</v>
      </c>
      <c r="AC112" s="8">
        <f>Сравнение!CA112</f>
        <v>0</v>
      </c>
      <c r="AD112" s="8">
        <f>Сравнение!CB112</f>
        <v>0</v>
      </c>
      <c r="AE112" s="8">
        <f>Сравнение!CC112</f>
        <v>0</v>
      </c>
      <c r="AF112" s="8">
        <f>Сравнение!CD112</f>
        <v>0</v>
      </c>
      <c r="AG112" s="8">
        <f>Сравнение!CE112</f>
        <v>0</v>
      </c>
      <c r="AH112" s="8">
        <f>Сравнение!CF112</f>
        <v>0</v>
      </c>
      <c r="AI112" s="8">
        <f>Сравнение!CG112</f>
        <v>0</v>
      </c>
      <c r="AJ112" s="8">
        <f>Сравнение!CH112</f>
        <v>0</v>
      </c>
      <c r="AK112" s="8">
        <f>Сравнение!CI112</f>
        <v>0</v>
      </c>
      <c r="AL112" s="8">
        <f>Сравнение!CJ112</f>
        <v>0</v>
      </c>
      <c r="AM112" s="8">
        <f>Сравнение!CK112</f>
        <v>0</v>
      </c>
      <c r="AN112" s="8">
        <f>Сравнение!CL112</f>
        <v>0</v>
      </c>
      <c r="AO112" s="8">
        <f>Сравнение!CM112</f>
        <v>0</v>
      </c>
      <c r="AP112" s="8">
        <f>Сравнение!CN112</f>
        <v>0</v>
      </c>
      <c r="AQ112" s="8">
        <f>Сравнение!CO112</f>
        <v>0</v>
      </c>
      <c r="AR112" s="8">
        <f>Сравнение!CP112</f>
        <v>0</v>
      </c>
      <c r="AS112" s="8">
        <f>Сравнение!CQ112</f>
        <v>0</v>
      </c>
      <c r="AT112" s="8">
        <f>Сравнение!CR112</f>
        <v>0</v>
      </c>
      <c r="AU112" s="8">
        <f>Сравнение!CS112</f>
        <v>0</v>
      </c>
      <c r="AV112" s="8">
        <f>Сравнение!CT112</f>
        <v>0</v>
      </c>
      <c r="AW112" s="8">
        <f>Сравнение!CU112</f>
        <v>0</v>
      </c>
      <c r="AX112" s="8">
        <f>Сравнение!CV112</f>
        <v>0</v>
      </c>
      <c r="AY112" s="8">
        <f>Сравнение!CW112</f>
        <v>0</v>
      </c>
      <c r="AZ112" s="8">
        <f>Сравнение!CX112</f>
        <v>0</v>
      </c>
      <c r="BA112" s="8">
        <f>Сравнение!CY112</f>
        <v>0</v>
      </c>
    </row>
    <row r="113" spans="1:53">
      <c r="A113" s="5">
        <v>99</v>
      </c>
      <c r="B113" s="5">
        <v>140244</v>
      </c>
      <c r="C113" s="12" t="s">
        <v>158</v>
      </c>
      <c r="D113" s="8">
        <f>Сравнение!BB113</f>
        <v>0</v>
      </c>
      <c r="E113" s="8">
        <f>Сравнение!BC113</f>
        <v>0</v>
      </c>
      <c r="F113" s="8">
        <f>Сравнение!BD113</f>
        <v>0</v>
      </c>
      <c r="G113" s="8">
        <f>Сравнение!BE113</f>
        <v>0</v>
      </c>
      <c r="H113" s="8">
        <f>Сравнение!BF113</f>
        <v>0</v>
      </c>
      <c r="I113" s="8">
        <f>Сравнение!BG113</f>
        <v>0</v>
      </c>
      <c r="J113" s="8">
        <f>Сравнение!BH113</f>
        <v>0</v>
      </c>
      <c r="K113" s="8">
        <f>Сравнение!BI113</f>
        <v>0</v>
      </c>
      <c r="L113" s="8">
        <f>Сравнение!BJ113</f>
        <v>0</v>
      </c>
      <c r="M113" s="8">
        <f>Сравнение!BK113</f>
        <v>0</v>
      </c>
      <c r="N113" s="8">
        <f>Сравнение!BL113</f>
        <v>0</v>
      </c>
      <c r="O113" s="8">
        <f>Сравнение!BM113</f>
        <v>0</v>
      </c>
      <c r="P113" s="8">
        <f>Сравнение!BN113</f>
        <v>0</v>
      </c>
      <c r="Q113" s="8">
        <f>Сравнение!BO113</f>
        <v>0</v>
      </c>
      <c r="R113" s="8">
        <f>Сравнение!BP113</f>
        <v>0</v>
      </c>
      <c r="S113" s="8">
        <f>Сравнение!BQ113</f>
        <v>0</v>
      </c>
      <c r="T113" s="8">
        <f>Сравнение!BR113</f>
        <v>0</v>
      </c>
      <c r="U113" s="8">
        <f>Сравнение!BS113</f>
        <v>0</v>
      </c>
      <c r="V113" s="8">
        <f>Сравнение!BT113</f>
        <v>0</v>
      </c>
      <c r="W113" s="8">
        <f>Сравнение!BU113</f>
        <v>0</v>
      </c>
      <c r="X113" s="8">
        <f>Сравнение!BV113</f>
        <v>0</v>
      </c>
      <c r="Y113" s="8">
        <f>Сравнение!BW113</f>
        <v>0</v>
      </c>
      <c r="Z113" s="8">
        <f>Сравнение!BX113</f>
        <v>0</v>
      </c>
      <c r="AA113" s="8">
        <f>Сравнение!BY113</f>
        <v>0</v>
      </c>
      <c r="AB113" s="8">
        <f>Сравнение!BZ113</f>
        <v>0</v>
      </c>
      <c r="AC113" s="8">
        <f>Сравнение!CA113</f>
        <v>0</v>
      </c>
      <c r="AD113" s="8">
        <f>Сравнение!CB113</f>
        <v>0</v>
      </c>
      <c r="AE113" s="8">
        <f>Сравнение!CC113</f>
        <v>0</v>
      </c>
      <c r="AF113" s="8">
        <f>Сравнение!CD113</f>
        <v>0</v>
      </c>
      <c r="AG113" s="8">
        <f>Сравнение!CE113</f>
        <v>0</v>
      </c>
      <c r="AH113" s="8">
        <f>Сравнение!CF113</f>
        <v>0</v>
      </c>
      <c r="AI113" s="8">
        <f>Сравнение!CG113</f>
        <v>0</v>
      </c>
      <c r="AJ113" s="8">
        <f>Сравнение!CH113</f>
        <v>0</v>
      </c>
      <c r="AK113" s="8">
        <f>Сравнение!CI113</f>
        <v>0</v>
      </c>
      <c r="AL113" s="8">
        <f>Сравнение!CJ113</f>
        <v>0</v>
      </c>
      <c r="AM113" s="8">
        <f>Сравнение!CK113</f>
        <v>0</v>
      </c>
      <c r="AN113" s="8">
        <f>Сравнение!CL113</f>
        <v>0</v>
      </c>
      <c r="AO113" s="8">
        <f>Сравнение!CM113</f>
        <v>0</v>
      </c>
      <c r="AP113" s="8">
        <f>Сравнение!CN113</f>
        <v>0</v>
      </c>
      <c r="AQ113" s="8">
        <f>Сравнение!CO113</f>
        <v>0</v>
      </c>
      <c r="AR113" s="8">
        <f>Сравнение!CP113</f>
        <v>0</v>
      </c>
      <c r="AS113" s="8">
        <f>Сравнение!CQ113</f>
        <v>0</v>
      </c>
      <c r="AT113" s="8">
        <f>Сравнение!CR113</f>
        <v>0</v>
      </c>
      <c r="AU113" s="8">
        <f>Сравнение!CS113</f>
        <v>0</v>
      </c>
      <c r="AV113" s="8">
        <f>Сравнение!CT113</f>
        <v>0</v>
      </c>
      <c r="AW113" s="8">
        <f>Сравнение!CU113</f>
        <v>0</v>
      </c>
      <c r="AX113" s="8">
        <f>Сравнение!CV113</f>
        <v>0</v>
      </c>
      <c r="AY113" s="8">
        <f>Сравнение!CW113</f>
        <v>0</v>
      </c>
      <c r="AZ113" s="8">
        <f>Сравнение!CX113</f>
        <v>0</v>
      </c>
      <c r="BA113" s="8">
        <f>Сравнение!CY113</f>
        <v>0</v>
      </c>
    </row>
    <row r="114" spans="1:53">
      <c r="A114" s="5">
        <v>100</v>
      </c>
      <c r="B114" s="5">
        <v>140245</v>
      </c>
      <c r="C114" s="12" t="s">
        <v>159</v>
      </c>
      <c r="D114" s="8">
        <f>Сравнение!BB114</f>
        <v>400</v>
      </c>
      <c r="E114" s="8">
        <f>Сравнение!BC114</f>
        <v>0</v>
      </c>
      <c r="F114" s="8">
        <f>Сравнение!BD114</f>
        <v>0</v>
      </c>
      <c r="G114" s="8">
        <f>Сравнение!BE114</f>
        <v>0</v>
      </c>
      <c r="H114" s="8">
        <f>Сравнение!BF114</f>
        <v>0</v>
      </c>
      <c r="I114" s="8">
        <f>Сравнение!BG114</f>
        <v>0</v>
      </c>
      <c r="J114" s="8">
        <f>Сравнение!BH114</f>
        <v>0</v>
      </c>
      <c r="K114" s="8">
        <f>Сравнение!BI114</f>
        <v>0</v>
      </c>
      <c r="L114" s="8">
        <f>Сравнение!BJ114</f>
        <v>400</v>
      </c>
      <c r="M114" s="8">
        <f>Сравнение!BK114</f>
        <v>300</v>
      </c>
      <c r="N114" s="8">
        <f>Сравнение!BL114</f>
        <v>0</v>
      </c>
      <c r="O114" s="8">
        <f>Сравнение!BM114</f>
        <v>0</v>
      </c>
      <c r="P114" s="8">
        <f>Сравнение!BN114</f>
        <v>7500</v>
      </c>
      <c r="Q114" s="8">
        <f>Сравнение!BO114</f>
        <v>0</v>
      </c>
      <c r="R114" s="8">
        <f>Сравнение!BP114</f>
        <v>0</v>
      </c>
      <c r="S114" s="8">
        <f>Сравнение!BQ114</f>
        <v>0</v>
      </c>
      <c r="T114" s="8">
        <f>Сравнение!BR114</f>
        <v>0</v>
      </c>
      <c r="U114" s="8">
        <f>Сравнение!BS114</f>
        <v>0</v>
      </c>
      <c r="V114" s="8">
        <f>Сравнение!BT114</f>
        <v>0</v>
      </c>
      <c r="W114" s="8">
        <f>Сравнение!BU114</f>
        <v>0</v>
      </c>
      <c r="X114" s="8">
        <f>Сравнение!BV114</f>
        <v>0</v>
      </c>
      <c r="Y114" s="8">
        <f>Сравнение!BW114</f>
        <v>0</v>
      </c>
      <c r="Z114" s="8">
        <f>Сравнение!BX114</f>
        <v>0</v>
      </c>
      <c r="AA114" s="8">
        <f>Сравнение!BY114</f>
        <v>0</v>
      </c>
      <c r="AB114" s="8">
        <f>Сравнение!BZ114</f>
        <v>0</v>
      </c>
      <c r="AC114" s="8">
        <f>Сравнение!CA114</f>
        <v>0</v>
      </c>
      <c r="AD114" s="8">
        <f>Сравнение!CB114</f>
        <v>0</v>
      </c>
      <c r="AE114" s="8">
        <f>Сравнение!CC114</f>
        <v>0</v>
      </c>
      <c r="AF114" s="8">
        <f>Сравнение!CD114</f>
        <v>0</v>
      </c>
      <c r="AG114" s="8">
        <f>Сравнение!CE114</f>
        <v>0</v>
      </c>
      <c r="AH114" s="8">
        <f>Сравнение!CF114</f>
        <v>0</v>
      </c>
      <c r="AI114" s="8">
        <f>Сравнение!CG114</f>
        <v>0</v>
      </c>
      <c r="AJ114" s="8">
        <f>Сравнение!CH114</f>
        <v>0</v>
      </c>
      <c r="AK114" s="8">
        <f>Сравнение!CI114</f>
        <v>0</v>
      </c>
      <c r="AL114" s="8">
        <f>Сравнение!CJ114</f>
        <v>0</v>
      </c>
      <c r="AM114" s="8">
        <f>Сравнение!CK114</f>
        <v>0</v>
      </c>
      <c r="AN114" s="8">
        <f>Сравнение!CL114</f>
        <v>0</v>
      </c>
      <c r="AO114" s="8">
        <f>Сравнение!CM114</f>
        <v>0</v>
      </c>
      <c r="AP114" s="8">
        <f>Сравнение!CN114</f>
        <v>0</v>
      </c>
      <c r="AQ114" s="8">
        <f>Сравнение!CO114</f>
        <v>0</v>
      </c>
      <c r="AR114" s="8">
        <f>Сравнение!CP114</f>
        <v>0</v>
      </c>
      <c r="AS114" s="8">
        <f>Сравнение!CQ114</f>
        <v>0</v>
      </c>
      <c r="AT114" s="8">
        <f>Сравнение!CR114</f>
        <v>120</v>
      </c>
      <c r="AU114" s="8">
        <f>Сравнение!CS114</f>
        <v>0</v>
      </c>
      <c r="AV114" s="8">
        <f>Сравнение!CT114</f>
        <v>0</v>
      </c>
      <c r="AW114" s="8">
        <f>Сравнение!CU114</f>
        <v>0</v>
      </c>
      <c r="AX114" s="8">
        <f>Сравнение!CV114</f>
        <v>0</v>
      </c>
      <c r="AY114" s="8">
        <f>Сравнение!CW114</f>
        <v>0</v>
      </c>
      <c r="AZ114" s="8">
        <f>Сравнение!CX114</f>
        <v>0</v>
      </c>
      <c r="BA114" s="8">
        <f>Сравнение!CY114</f>
        <v>0</v>
      </c>
    </row>
    <row r="115" spans="1:53">
      <c r="A115" s="5">
        <v>101</v>
      </c>
      <c r="B115" s="13">
        <v>140218</v>
      </c>
      <c r="C115" s="14" t="s">
        <v>160</v>
      </c>
      <c r="D115" s="8">
        <f>Сравнение!BB115</f>
        <v>0</v>
      </c>
      <c r="E115" s="8">
        <f>Сравнение!BC115</f>
        <v>0</v>
      </c>
      <c r="F115" s="8">
        <f>Сравнение!BD115</f>
        <v>0</v>
      </c>
      <c r="G115" s="8">
        <f>Сравнение!BE115</f>
        <v>0</v>
      </c>
      <c r="H115" s="8">
        <f>Сравнение!BF115</f>
        <v>0</v>
      </c>
      <c r="I115" s="8">
        <f>Сравнение!BG115</f>
        <v>0</v>
      </c>
      <c r="J115" s="8">
        <f>Сравнение!BH115</f>
        <v>0</v>
      </c>
      <c r="K115" s="8">
        <f>Сравнение!BI115</f>
        <v>0</v>
      </c>
      <c r="L115" s="8">
        <f>Сравнение!BJ115</f>
        <v>0</v>
      </c>
      <c r="M115" s="8">
        <f>Сравнение!BK115</f>
        <v>0</v>
      </c>
      <c r="N115" s="8">
        <f>Сравнение!BL115</f>
        <v>0</v>
      </c>
      <c r="O115" s="8">
        <f>Сравнение!BM115</f>
        <v>0</v>
      </c>
      <c r="P115" s="8">
        <f>Сравнение!BN115</f>
        <v>0</v>
      </c>
      <c r="Q115" s="8">
        <f>Сравнение!BO115</f>
        <v>0</v>
      </c>
      <c r="R115" s="8">
        <f>Сравнение!BP115</f>
        <v>0</v>
      </c>
      <c r="S115" s="8">
        <f>Сравнение!BQ115</f>
        <v>0</v>
      </c>
      <c r="T115" s="8">
        <f>Сравнение!BR115</f>
        <v>0</v>
      </c>
      <c r="U115" s="8">
        <f>Сравнение!BS115</f>
        <v>0</v>
      </c>
      <c r="V115" s="8">
        <f>Сравнение!BT115</f>
        <v>0</v>
      </c>
      <c r="W115" s="8">
        <f>Сравнение!BU115</f>
        <v>0</v>
      </c>
      <c r="X115" s="8">
        <f>Сравнение!BV115</f>
        <v>0</v>
      </c>
      <c r="Y115" s="8">
        <f>Сравнение!BW115</f>
        <v>0</v>
      </c>
      <c r="Z115" s="8">
        <f>Сравнение!BX115</f>
        <v>0</v>
      </c>
      <c r="AA115" s="8">
        <f>Сравнение!BY115</f>
        <v>0</v>
      </c>
      <c r="AB115" s="8">
        <f>Сравнение!BZ115</f>
        <v>0</v>
      </c>
      <c r="AC115" s="8">
        <f>Сравнение!CA115</f>
        <v>0</v>
      </c>
      <c r="AD115" s="8">
        <f>Сравнение!CB115</f>
        <v>0</v>
      </c>
      <c r="AE115" s="8">
        <f>Сравнение!CC115</f>
        <v>0</v>
      </c>
      <c r="AF115" s="8">
        <f>Сравнение!CD115</f>
        <v>0</v>
      </c>
      <c r="AG115" s="8">
        <f>Сравнение!CE115</f>
        <v>0</v>
      </c>
      <c r="AH115" s="8">
        <f>Сравнение!CF115</f>
        <v>0</v>
      </c>
      <c r="AI115" s="8">
        <f>Сравнение!CG115</f>
        <v>0</v>
      </c>
      <c r="AJ115" s="8">
        <f>Сравнение!CH115</f>
        <v>0</v>
      </c>
      <c r="AK115" s="8">
        <f>Сравнение!CI115</f>
        <v>0</v>
      </c>
      <c r="AL115" s="8">
        <f>Сравнение!CJ115</f>
        <v>0</v>
      </c>
      <c r="AM115" s="8">
        <f>Сравнение!CK115</f>
        <v>0</v>
      </c>
      <c r="AN115" s="8">
        <f>Сравнение!CL115</f>
        <v>0</v>
      </c>
      <c r="AO115" s="8">
        <f>Сравнение!CM115</f>
        <v>0</v>
      </c>
      <c r="AP115" s="8">
        <f>Сравнение!CN115</f>
        <v>0</v>
      </c>
      <c r="AQ115" s="8">
        <f>Сравнение!CO115</f>
        <v>0</v>
      </c>
      <c r="AR115" s="8">
        <f>Сравнение!CP115</f>
        <v>0</v>
      </c>
      <c r="AS115" s="8">
        <f>Сравнение!CQ115</f>
        <v>0</v>
      </c>
      <c r="AT115" s="8">
        <f>Сравнение!CR115</f>
        <v>0</v>
      </c>
      <c r="AU115" s="8">
        <f>Сравнение!CS115</f>
        <v>0</v>
      </c>
      <c r="AV115" s="8">
        <f>Сравнение!CT115</f>
        <v>0</v>
      </c>
      <c r="AW115" s="8">
        <f>Сравнение!CU115</f>
        <v>0</v>
      </c>
      <c r="AX115" s="8">
        <f>Сравнение!CV115</f>
        <v>0</v>
      </c>
      <c r="AY115" s="8">
        <f>Сравнение!CW115</f>
        <v>0</v>
      </c>
      <c r="AZ115" s="8">
        <f>Сравнение!CX115</f>
        <v>0</v>
      </c>
      <c r="BA115" s="8">
        <f>Сравнение!CY115</f>
        <v>0</v>
      </c>
    </row>
    <row r="116" spans="1:53">
      <c r="A116" s="5">
        <v>102</v>
      </c>
      <c r="B116" s="13">
        <v>140249</v>
      </c>
      <c r="C116" s="14" t="s">
        <v>161</v>
      </c>
      <c r="D116" s="8">
        <f>Сравнение!BB116</f>
        <v>0</v>
      </c>
      <c r="E116" s="8">
        <f>Сравнение!BC116</f>
        <v>0</v>
      </c>
      <c r="F116" s="8">
        <f>Сравнение!BD116</f>
        <v>0</v>
      </c>
      <c r="G116" s="8">
        <f>Сравнение!BE116</f>
        <v>0</v>
      </c>
      <c r="H116" s="8">
        <f>Сравнение!BF116</f>
        <v>0</v>
      </c>
      <c r="I116" s="8">
        <f>Сравнение!BG116</f>
        <v>0</v>
      </c>
      <c r="J116" s="8">
        <f>Сравнение!BH116</f>
        <v>0</v>
      </c>
      <c r="K116" s="8">
        <f>Сравнение!BI116</f>
        <v>0</v>
      </c>
      <c r="L116" s="8">
        <f>Сравнение!BJ116</f>
        <v>0</v>
      </c>
      <c r="M116" s="8">
        <f>Сравнение!BK116</f>
        <v>0</v>
      </c>
      <c r="N116" s="8">
        <f>Сравнение!BL116</f>
        <v>0</v>
      </c>
      <c r="O116" s="8">
        <f>Сравнение!BM116</f>
        <v>0</v>
      </c>
      <c r="P116" s="8">
        <f>Сравнение!BN116</f>
        <v>0</v>
      </c>
      <c r="Q116" s="8">
        <f>Сравнение!BO116</f>
        <v>0</v>
      </c>
      <c r="R116" s="8">
        <f>Сравнение!BP116</f>
        <v>0</v>
      </c>
      <c r="S116" s="8">
        <f>Сравнение!BQ116</f>
        <v>0</v>
      </c>
      <c r="T116" s="8">
        <f>Сравнение!BR116</f>
        <v>0</v>
      </c>
      <c r="U116" s="8">
        <f>Сравнение!BS116</f>
        <v>0</v>
      </c>
      <c r="V116" s="8">
        <f>Сравнение!BT116</f>
        <v>0</v>
      </c>
      <c r="W116" s="8">
        <f>Сравнение!BU116</f>
        <v>0</v>
      </c>
      <c r="X116" s="8">
        <f>Сравнение!BV116</f>
        <v>0</v>
      </c>
      <c r="Y116" s="8">
        <f>Сравнение!BW116</f>
        <v>0</v>
      </c>
      <c r="Z116" s="8">
        <f>Сравнение!BX116</f>
        <v>0</v>
      </c>
      <c r="AA116" s="8">
        <f>Сравнение!BY116</f>
        <v>0</v>
      </c>
      <c r="AB116" s="8">
        <f>Сравнение!BZ116</f>
        <v>0</v>
      </c>
      <c r="AC116" s="8">
        <f>Сравнение!CA116</f>
        <v>0</v>
      </c>
      <c r="AD116" s="8">
        <f>Сравнение!CB116</f>
        <v>0</v>
      </c>
      <c r="AE116" s="8">
        <f>Сравнение!CC116</f>
        <v>0</v>
      </c>
      <c r="AF116" s="8">
        <f>Сравнение!CD116</f>
        <v>0</v>
      </c>
      <c r="AG116" s="8">
        <f>Сравнение!CE116</f>
        <v>0</v>
      </c>
      <c r="AH116" s="8">
        <f>Сравнение!CF116</f>
        <v>0</v>
      </c>
      <c r="AI116" s="8">
        <f>Сравнение!CG116</f>
        <v>0</v>
      </c>
      <c r="AJ116" s="8">
        <f>Сравнение!CH116</f>
        <v>0</v>
      </c>
      <c r="AK116" s="8">
        <f>Сравнение!CI116</f>
        <v>0</v>
      </c>
      <c r="AL116" s="8">
        <f>Сравнение!CJ116</f>
        <v>0</v>
      </c>
      <c r="AM116" s="8">
        <f>Сравнение!CK116</f>
        <v>0</v>
      </c>
      <c r="AN116" s="8">
        <f>Сравнение!CL116</f>
        <v>0</v>
      </c>
      <c r="AO116" s="8">
        <f>Сравнение!CM116</f>
        <v>0</v>
      </c>
      <c r="AP116" s="8">
        <f>Сравнение!CN116</f>
        <v>0</v>
      </c>
      <c r="AQ116" s="8">
        <f>Сравнение!CO116</f>
        <v>0</v>
      </c>
      <c r="AR116" s="8">
        <f>Сравнение!CP116</f>
        <v>0</v>
      </c>
      <c r="AS116" s="8">
        <f>Сравнение!CQ116</f>
        <v>0</v>
      </c>
      <c r="AT116" s="8">
        <f>Сравнение!CR116</f>
        <v>0</v>
      </c>
      <c r="AU116" s="8">
        <f>Сравнение!CS116</f>
        <v>0</v>
      </c>
      <c r="AV116" s="8">
        <f>Сравнение!CT116</f>
        <v>0</v>
      </c>
      <c r="AW116" s="8">
        <f>Сравнение!CU116</f>
        <v>0</v>
      </c>
      <c r="AX116" s="8">
        <f>Сравнение!CV116</f>
        <v>0</v>
      </c>
      <c r="AY116" s="8">
        <f>Сравнение!CW116</f>
        <v>0</v>
      </c>
      <c r="AZ116" s="8">
        <f>Сравнение!CX116</f>
        <v>0</v>
      </c>
      <c r="BA116" s="8">
        <f>Сравнение!CY116</f>
        <v>0</v>
      </c>
    </row>
    <row r="117" spans="1:53">
      <c r="A117" s="5">
        <v>103</v>
      </c>
      <c r="B117" s="13">
        <v>140250</v>
      </c>
      <c r="C117" s="14" t="s">
        <v>162</v>
      </c>
      <c r="D117" s="8">
        <f>Сравнение!BB117</f>
        <v>0</v>
      </c>
      <c r="E117" s="8">
        <f>Сравнение!BC117</f>
        <v>0</v>
      </c>
      <c r="F117" s="8">
        <f>Сравнение!BD117</f>
        <v>0</v>
      </c>
      <c r="G117" s="8">
        <f>Сравнение!BE117</f>
        <v>0</v>
      </c>
      <c r="H117" s="8">
        <f>Сравнение!BF117</f>
        <v>0</v>
      </c>
      <c r="I117" s="8">
        <f>Сравнение!BG117</f>
        <v>0</v>
      </c>
      <c r="J117" s="8">
        <f>Сравнение!BH117</f>
        <v>0</v>
      </c>
      <c r="K117" s="8">
        <f>Сравнение!BI117</f>
        <v>0</v>
      </c>
      <c r="L117" s="8">
        <f>Сравнение!BJ117</f>
        <v>0</v>
      </c>
      <c r="M117" s="8">
        <f>Сравнение!BK117</f>
        <v>0</v>
      </c>
      <c r="N117" s="8">
        <f>Сравнение!BL117</f>
        <v>0</v>
      </c>
      <c r="O117" s="8">
        <f>Сравнение!BM117</f>
        <v>0</v>
      </c>
      <c r="P117" s="8">
        <f>Сравнение!BN117</f>
        <v>0</v>
      </c>
      <c r="Q117" s="8">
        <f>Сравнение!BO117</f>
        <v>0</v>
      </c>
      <c r="R117" s="8">
        <f>Сравнение!BP117</f>
        <v>0</v>
      </c>
      <c r="S117" s="8">
        <f>Сравнение!BQ117</f>
        <v>0</v>
      </c>
      <c r="T117" s="8">
        <f>Сравнение!BR117</f>
        <v>0</v>
      </c>
      <c r="U117" s="8">
        <f>Сравнение!BS117</f>
        <v>0</v>
      </c>
      <c r="V117" s="8">
        <f>Сравнение!BT117</f>
        <v>0</v>
      </c>
      <c r="W117" s="8">
        <f>Сравнение!BU117</f>
        <v>0</v>
      </c>
      <c r="X117" s="8">
        <f>Сравнение!BV117</f>
        <v>0</v>
      </c>
      <c r="Y117" s="8">
        <f>Сравнение!BW117</f>
        <v>0</v>
      </c>
      <c r="Z117" s="8">
        <f>Сравнение!BX117</f>
        <v>0</v>
      </c>
      <c r="AA117" s="8">
        <f>Сравнение!BY117</f>
        <v>0</v>
      </c>
      <c r="AB117" s="8">
        <f>Сравнение!BZ117</f>
        <v>0</v>
      </c>
      <c r="AC117" s="8">
        <f>Сравнение!CA117</f>
        <v>0</v>
      </c>
      <c r="AD117" s="8">
        <f>Сравнение!CB117</f>
        <v>0</v>
      </c>
      <c r="AE117" s="8">
        <f>Сравнение!CC117</f>
        <v>0</v>
      </c>
      <c r="AF117" s="8">
        <f>Сравнение!CD117</f>
        <v>0</v>
      </c>
      <c r="AG117" s="8">
        <f>Сравнение!CE117</f>
        <v>0</v>
      </c>
      <c r="AH117" s="8">
        <f>Сравнение!CF117</f>
        <v>0</v>
      </c>
      <c r="AI117" s="8">
        <f>Сравнение!CG117</f>
        <v>0</v>
      </c>
      <c r="AJ117" s="8">
        <f>Сравнение!CH117</f>
        <v>0</v>
      </c>
      <c r="AK117" s="8">
        <f>Сравнение!CI117</f>
        <v>0</v>
      </c>
      <c r="AL117" s="8">
        <f>Сравнение!CJ117</f>
        <v>0</v>
      </c>
      <c r="AM117" s="8">
        <f>Сравнение!CK117</f>
        <v>0</v>
      </c>
      <c r="AN117" s="8">
        <f>Сравнение!CL117</f>
        <v>0</v>
      </c>
      <c r="AO117" s="8">
        <f>Сравнение!CM117</f>
        <v>0</v>
      </c>
      <c r="AP117" s="8">
        <f>Сравнение!CN117</f>
        <v>0</v>
      </c>
      <c r="AQ117" s="8">
        <f>Сравнение!CO117</f>
        <v>0</v>
      </c>
      <c r="AR117" s="8">
        <f>Сравнение!CP117</f>
        <v>0</v>
      </c>
      <c r="AS117" s="8">
        <f>Сравнение!CQ117</f>
        <v>0</v>
      </c>
      <c r="AT117" s="8">
        <f>Сравнение!CR117</f>
        <v>0</v>
      </c>
      <c r="AU117" s="8">
        <f>Сравнение!CS117</f>
        <v>0</v>
      </c>
      <c r="AV117" s="8">
        <f>Сравнение!CT117</f>
        <v>0</v>
      </c>
      <c r="AW117" s="8">
        <f>Сравнение!CU117</f>
        <v>0</v>
      </c>
      <c r="AX117" s="8">
        <f>Сравнение!CV117</f>
        <v>0</v>
      </c>
      <c r="AY117" s="8">
        <f>Сравнение!CW117</f>
        <v>0</v>
      </c>
      <c r="AZ117" s="8">
        <f>Сравнение!CX117</f>
        <v>0</v>
      </c>
      <c r="BA117" s="8">
        <f>Сравнение!CY117</f>
        <v>0</v>
      </c>
    </row>
    <row r="118" spans="1:53">
      <c r="A118" s="5">
        <v>104</v>
      </c>
      <c r="B118" s="13">
        <v>140251</v>
      </c>
      <c r="C118" s="14" t="s">
        <v>163</v>
      </c>
      <c r="D118" s="8">
        <f>Сравнение!BB118</f>
        <v>0</v>
      </c>
      <c r="E118" s="8">
        <f>Сравнение!BC118</f>
        <v>0</v>
      </c>
      <c r="F118" s="8">
        <f>Сравнение!BD118</f>
        <v>0</v>
      </c>
      <c r="G118" s="8">
        <f>Сравнение!BE118</f>
        <v>0</v>
      </c>
      <c r="H118" s="8">
        <f>Сравнение!BF118</f>
        <v>0</v>
      </c>
      <c r="I118" s="8">
        <f>Сравнение!BG118</f>
        <v>0</v>
      </c>
      <c r="J118" s="8">
        <f>Сравнение!BH118</f>
        <v>0</v>
      </c>
      <c r="K118" s="8">
        <f>Сравнение!BI118</f>
        <v>0</v>
      </c>
      <c r="L118" s="8">
        <f>Сравнение!BJ118</f>
        <v>0</v>
      </c>
      <c r="M118" s="8">
        <f>Сравнение!BK118</f>
        <v>0</v>
      </c>
      <c r="N118" s="8">
        <f>Сравнение!BL118</f>
        <v>0</v>
      </c>
      <c r="O118" s="8">
        <f>Сравнение!BM118</f>
        <v>0</v>
      </c>
      <c r="P118" s="8">
        <f>Сравнение!BN118</f>
        <v>0</v>
      </c>
      <c r="Q118" s="8">
        <f>Сравнение!BO118</f>
        <v>0</v>
      </c>
      <c r="R118" s="8">
        <f>Сравнение!BP118</f>
        <v>0</v>
      </c>
      <c r="S118" s="8">
        <f>Сравнение!BQ118</f>
        <v>0</v>
      </c>
      <c r="T118" s="8">
        <f>Сравнение!BR118</f>
        <v>0</v>
      </c>
      <c r="U118" s="8">
        <f>Сравнение!BS118</f>
        <v>0</v>
      </c>
      <c r="V118" s="8">
        <f>Сравнение!BT118</f>
        <v>0</v>
      </c>
      <c r="W118" s="8">
        <f>Сравнение!BU118</f>
        <v>0</v>
      </c>
      <c r="X118" s="8">
        <f>Сравнение!BV118</f>
        <v>0</v>
      </c>
      <c r="Y118" s="8">
        <f>Сравнение!BW118</f>
        <v>0</v>
      </c>
      <c r="Z118" s="8">
        <f>Сравнение!BX118</f>
        <v>0</v>
      </c>
      <c r="AA118" s="8">
        <f>Сравнение!BY118</f>
        <v>0</v>
      </c>
      <c r="AB118" s="8">
        <f>Сравнение!BZ118</f>
        <v>0</v>
      </c>
      <c r="AC118" s="8">
        <f>Сравнение!CA118</f>
        <v>0</v>
      </c>
      <c r="AD118" s="8">
        <f>Сравнение!CB118</f>
        <v>0</v>
      </c>
      <c r="AE118" s="8">
        <f>Сравнение!CC118</f>
        <v>0</v>
      </c>
      <c r="AF118" s="8">
        <f>Сравнение!CD118</f>
        <v>0</v>
      </c>
      <c r="AG118" s="8">
        <f>Сравнение!CE118</f>
        <v>0</v>
      </c>
      <c r="AH118" s="8">
        <f>Сравнение!CF118</f>
        <v>0</v>
      </c>
      <c r="AI118" s="8">
        <f>Сравнение!CG118</f>
        <v>0</v>
      </c>
      <c r="AJ118" s="8">
        <f>Сравнение!CH118</f>
        <v>0</v>
      </c>
      <c r="AK118" s="8">
        <f>Сравнение!CI118</f>
        <v>0</v>
      </c>
      <c r="AL118" s="8">
        <f>Сравнение!CJ118</f>
        <v>0</v>
      </c>
      <c r="AM118" s="8">
        <f>Сравнение!CK118</f>
        <v>0</v>
      </c>
      <c r="AN118" s="8">
        <f>Сравнение!CL118</f>
        <v>0</v>
      </c>
      <c r="AO118" s="8">
        <f>Сравнение!CM118</f>
        <v>0</v>
      </c>
      <c r="AP118" s="8">
        <f>Сравнение!CN118</f>
        <v>0</v>
      </c>
      <c r="AQ118" s="8">
        <f>Сравнение!CO118</f>
        <v>0</v>
      </c>
      <c r="AR118" s="8">
        <f>Сравнение!CP118</f>
        <v>0</v>
      </c>
      <c r="AS118" s="8">
        <f>Сравнение!CQ118</f>
        <v>0</v>
      </c>
      <c r="AT118" s="8">
        <f>Сравнение!CR118</f>
        <v>10</v>
      </c>
      <c r="AU118" s="8">
        <f>Сравнение!CS118</f>
        <v>0</v>
      </c>
      <c r="AV118" s="8">
        <f>Сравнение!CT118</f>
        <v>0</v>
      </c>
      <c r="AW118" s="8">
        <f>Сравнение!CU118</f>
        <v>10</v>
      </c>
      <c r="AX118" s="8">
        <f>Сравнение!CV118</f>
        <v>0</v>
      </c>
      <c r="AY118" s="8">
        <f>Сравнение!CW118</f>
        <v>0</v>
      </c>
      <c r="AZ118" s="8">
        <f>Сравнение!CX118</f>
        <v>0</v>
      </c>
      <c r="BA118" s="8">
        <f>Сравнение!CY118</f>
        <v>0</v>
      </c>
    </row>
    <row r="119" spans="1:53">
      <c r="A119" s="5">
        <v>105</v>
      </c>
      <c r="B119" s="13">
        <v>140252</v>
      </c>
      <c r="C119" s="14" t="s">
        <v>164</v>
      </c>
      <c r="D119" s="8">
        <f>Сравнение!BB119</f>
        <v>0</v>
      </c>
      <c r="E119" s="8">
        <f>Сравнение!BC119</f>
        <v>0</v>
      </c>
      <c r="F119" s="8">
        <f>Сравнение!BD119</f>
        <v>0</v>
      </c>
      <c r="G119" s="8">
        <f>Сравнение!BE119</f>
        <v>0</v>
      </c>
      <c r="H119" s="8">
        <f>Сравнение!BF119</f>
        <v>0</v>
      </c>
      <c r="I119" s="8">
        <f>Сравнение!BG119</f>
        <v>0</v>
      </c>
      <c r="J119" s="8">
        <f>Сравнение!BH119</f>
        <v>0</v>
      </c>
      <c r="K119" s="8">
        <f>Сравнение!BI119</f>
        <v>0</v>
      </c>
      <c r="L119" s="8">
        <f>Сравнение!BJ119</f>
        <v>0</v>
      </c>
      <c r="M119" s="8">
        <f>Сравнение!BK119</f>
        <v>0</v>
      </c>
      <c r="N119" s="8">
        <f>Сравнение!BL119</f>
        <v>0</v>
      </c>
      <c r="O119" s="8">
        <f>Сравнение!BM119</f>
        <v>0</v>
      </c>
      <c r="P119" s="8">
        <f>Сравнение!BN119</f>
        <v>0</v>
      </c>
      <c r="Q119" s="8">
        <f>Сравнение!BO119</f>
        <v>0</v>
      </c>
      <c r="R119" s="8">
        <f>Сравнение!BP119</f>
        <v>0</v>
      </c>
      <c r="S119" s="8">
        <f>Сравнение!BQ119</f>
        <v>0</v>
      </c>
      <c r="T119" s="8">
        <f>Сравнение!BR119</f>
        <v>0</v>
      </c>
      <c r="U119" s="8">
        <f>Сравнение!BS119</f>
        <v>0</v>
      </c>
      <c r="V119" s="8">
        <f>Сравнение!BT119</f>
        <v>0</v>
      </c>
      <c r="W119" s="8">
        <f>Сравнение!BU119</f>
        <v>0</v>
      </c>
      <c r="X119" s="8">
        <f>Сравнение!BV119</f>
        <v>0</v>
      </c>
      <c r="Y119" s="8">
        <f>Сравнение!BW119</f>
        <v>0</v>
      </c>
      <c r="Z119" s="8">
        <f>Сравнение!BX119</f>
        <v>0</v>
      </c>
      <c r="AA119" s="8">
        <f>Сравнение!BY119</f>
        <v>0</v>
      </c>
      <c r="AB119" s="8">
        <f>Сравнение!BZ119</f>
        <v>0</v>
      </c>
      <c r="AC119" s="8">
        <f>Сравнение!CA119</f>
        <v>0</v>
      </c>
      <c r="AD119" s="8">
        <f>Сравнение!CB119</f>
        <v>0</v>
      </c>
      <c r="AE119" s="8">
        <f>Сравнение!CC119</f>
        <v>0</v>
      </c>
      <c r="AF119" s="8">
        <f>Сравнение!CD119</f>
        <v>0</v>
      </c>
      <c r="AG119" s="8">
        <f>Сравнение!CE119</f>
        <v>0</v>
      </c>
      <c r="AH119" s="8">
        <f>Сравнение!CF119</f>
        <v>0</v>
      </c>
      <c r="AI119" s="8">
        <f>Сравнение!CG119</f>
        <v>0</v>
      </c>
      <c r="AJ119" s="8">
        <f>Сравнение!CH119</f>
        <v>0</v>
      </c>
      <c r="AK119" s="8">
        <f>Сравнение!CI119</f>
        <v>0</v>
      </c>
      <c r="AL119" s="8">
        <f>Сравнение!CJ119</f>
        <v>0</v>
      </c>
      <c r="AM119" s="8">
        <f>Сравнение!CK119</f>
        <v>0</v>
      </c>
      <c r="AN119" s="8">
        <f>Сравнение!CL119</f>
        <v>0</v>
      </c>
      <c r="AO119" s="8">
        <f>Сравнение!CM119</f>
        <v>0</v>
      </c>
      <c r="AP119" s="8">
        <f>Сравнение!CN119</f>
        <v>0</v>
      </c>
      <c r="AQ119" s="8">
        <f>Сравнение!CO119</f>
        <v>0</v>
      </c>
      <c r="AR119" s="8">
        <f>Сравнение!CP119</f>
        <v>0</v>
      </c>
      <c r="AS119" s="8">
        <f>Сравнение!CQ119</f>
        <v>0</v>
      </c>
      <c r="AT119" s="8">
        <f>Сравнение!CR119</f>
        <v>0</v>
      </c>
      <c r="AU119" s="8">
        <f>Сравнение!CS119</f>
        <v>0</v>
      </c>
      <c r="AV119" s="8">
        <f>Сравнение!CT119</f>
        <v>0</v>
      </c>
      <c r="AW119" s="8">
        <f>Сравнение!CU119</f>
        <v>0</v>
      </c>
      <c r="AX119" s="8">
        <f>Сравнение!CV119</f>
        <v>0</v>
      </c>
      <c r="AY119" s="8">
        <f>Сравнение!CW119</f>
        <v>0</v>
      </c>
      <c r="AZ119" s="8">
        <f>Сравнение!CX119</f>
        <v>0</v>
      </c>
      <c r="BA119" s="8">
        <f>Сравнение!CY119</f>
        <v>0</v>
      </c>
    </row>
    <row r="120" spans="1:53">
      <c r="A120" s="5">
        <v>106</v>
      </c>
      <c r="B120" s="13">
        <v>140253</v>
      </c>
      <c r="C120" s="14" t="s">
        <v>165</v>
      </c>
      <c r="D120" s="8">
        <f>Сравнение!BB120</f>
        <v>0</v>
      </c>
      <c r="E120" s="8">
        <f>Сравнение!BC120</f>
        <v>0</v>
      </c>
      <c r="F120" s="8">
        <f>Сравнение!BD120</f>
        <v>0</v>
      </c>
      <c r="G120" s="8">
        <f>Сравнение!BE120</f>
        <v>0</v>
      </c>
      <c r="H120" s="8">
        <f>Сравнение!BF120</f>
        <v>0</v>
      </c>
      <c r="I120" s="8">
        <f>Сравнение!BG120</f>
        <v>0</v>
      </c>
      <c r="J120" s="8">
        <f>Сравнение!BH120</f>
        <v>0</v>
      </c>
      <c r="K120" s="8">
        <f>Сравнение!BI120</f>
        <v>0</v>
      </c>
      <c r="L120" s="8">
        <f>Сравнение!BJ120</f>
        <v>0</v>
      </c>
      <c r="M120" s="8">
        <f>Сравнение!BK120</f>
        <v>0</v>
      </c>
      <c r="N120" s="8">
        <f>Сравнение!BL120</f>
        <v>0</v>
      </c>
      <c r="O120" s="8">
        <f>Сравнение!BM120</f>
        <v>0</v>
      </c>
      <c r="P120" s="8">
        <f>Сравнение!BN120</f>
        <v>0</v>
      </c>
      <c r="Q120" s="8">
        <f>Сравнение!BO120</f>
        <v>0</v>
      </c>
      <c r="R120" s="8">
        <f>Сравнение!BP120</f>
        <v>0</v>
      </c>
      <c r="S120" s="8">
        <f>Сравнение!BQ120</f>
        <v>0</v>
      </c>
      <c r="T120" s="8">
        <f>Сравнение!BR120</f>
        <v>0</v>
      </c>
      <c r="U120" s="8">
        <f>Сравнение!BS120</f>
        <v>0</v>
      </c>
      <c r="V120" s="8">
        <f>Сравнение!BT120</f>
        <v>0</v>
      </c>
      <c r="W120" s="8">
        <f>Сравнение!BU120</f>
        <v>0</v>
      </c>
      <c r="X120" s="8">
        <f>Сравнение!BV120</f>
        <v>0</v>
      </c>
      <c r="Y120" s="8">
        <f>Сравнение!BW120</f>
        <v>0</v>
      </c>
      <c r="Z120" s="8">
        <f>Сравнение!BX120</f>
        <v>0</v>
      </c>
      <c r="AA120" s="8">
        <f>Сравнение!BY120</f>
        <v>0</v>
      </c>
      <c r="AB120" s="8">
        <f>Сравнение!BZ120</f>
        <v>0</v>
      </c>
      <c r="AC120" s="8">
        <f>Сравнение!CA120</f>
        <v>0</v>
      </c>
      <c r="AD120" s="8">
        <f>Сравнение!CB120</f>
        <v>0</v>
      </c>
      <c r="AE120" s="8">
        <f>Сравнение!CC120</f>
        <v>0</v>
      </c>
      <c r="AF120" s="8">
        <f>Сравнение!CD120</f>
        <v>0</v>
      </c>
      <c r="AG120" s="8">
        <f>Сравнение!CE120</f>
        <v>0</v>
      </c>
      <c r="AH120" s="8">
        <f>Сравнение!CF120</f>
        <v>0</v>
      </c>
      <c r="AI120" s="8">
        <f>Сравнение!CG120</f>
        <v>0</v>
      </c>
      <c r="AJ120" s="8">
        <f>Сравнение!CH120</f>
        <v>0</v>
      </c>
      <c r="AK120" s="8">
        <f>Сравнение!CI120</f>
        <v>0</v>
      </c>
      <c r="AL120" s="8">
        <f>Сравнение!CJ120</f>
        <v>0</v>
      </c>
      <c r="AM120" s="8">
        <f>Сравнение!CK120</f>
        <v>0</v>
      </c>
      <c r="AN120" s="8">
        <f>Сравнение!CL120</f>
        <v>0</v>
      </c>
      <c r="AO120" s="8">
        <f>Сравнение!CM120</f>
        <v>0</v>
      </c>
      <c r="AP120" s="8">
        <f>Сравнение!CN120</f>
        <v>0</v>
      </c>
      <c r="AQ120" s="8">
        <f>Сравнение!CO120</f>
        <v>0</v>
      </c>
      <c r="AR120" s="8">
        <f>Сравнение!CP120</f>
        <v>0</v>
      </c>
      <c r="AS120" s="8">
        <f>Сравнение!CQ120</f>
        <v>0</v>
      </c>
      <c r="AT120" s="8">
        <f>Сравнение!CR120</f>
        <v>0</v>
      </c>
      <c r="AU120" s="8">
        <f>Сравнение!CS120</f>
        <v>0</v>
      </c>
      <c r="AV120" s="8">
        <f>Сравнение!CT120</f>
        <v>0</v>
      </c>
      <c r="AW120" s="8">
        <f>Сравнение!CU120</f>
        <v>0</v>
      </c>
      <c r="AX120" s="8">
        <f>Сравнение!CV120</f>
        <v>0</v>
      </c>
      <c r="AY120" s="8">
        <f>Сравнение!CW120</f>
        <v>0</v>
      </c>
      <c r="AZ120" s="8">
        <f>Сравнение!CX120</f>
        <v>0</v>
      </c>
      <c r="BA120" s="8">
        <f>Сравнение!CY120</f>
        <v>0</v>
      </c>
    </row>
    <row r="121" spans="1:53">
      <c r="A121" s="5">
        <v>107</v>
      </c>
      <c r="B121" s="13">
        <v>140254</v>
      </c>
      <c r="C121" s="14" t="s">
        <v>166</v>
      </c>
      <c r="D121" s="8">
        <f>Сравнение!BB121</f>
        <v>0</v>
      </c>
      <c r="E121" s="8">
        <f>Сравнение!BC121</f>
        <v>0</v>
      </c>
      <c r="F121" s="8">
        <f>Сравнение!BD121</f>
        <v>0</v>
      </c>
      <c r="G121" s="8">
        <f>Сравнение!BE121</f>
        <v>0</v>
      </c>
      <c r="H121" s="8">
        <f>Сравнение!BF121</f>
        <v>0</v>
      </c>
      <c r="I121" s="8">
        <f>Сравнение!BG121</f>
        <v>0</v>
      </c>
      <c r="J121" s="8">
        <f>Сравнение!BH121</f>
        <v>0</v>
      </c>
      <c r="K121" s="8">
        <f>Сравнение!BI121</f>
        <v>0</v>
      </c>
      <c r="L121" s="8">
        <f>Сравнение!BJ121</f>
        <v>0</v>
      </c>
      <c r="M121" s="8">
        <f>Сравнение!BK121</f>
        <v>0</v>
      </c>
      <c r="N121" s="8">
        <f>Сравнение!BL121</f>
        <v>0</v>
      </c>
      <c r="O121" s="8">
        <f>Сравнение!BM121</f>
        <v>0</v>
      </c>
      <c r="P121" s="8">
        <f>Сравнение!BN121</f>
        <v>0</v>
      </c>
      <c r="Q121" s="8">
        <f>Сравнение!BO121</f>
        <v>0</v>
      </c>
      <c r="R121" s="8">
        <f>Сравнение!BP121</f>
        <v>0</v>
      </c>
      <c r="S121" s="8">
        <f>Сравнение!BQ121</f>
        <v>0</v>
      </c>
      <c r="T121" s="8">
        <f>Сравнение!BR121</f>
        <v>0</v>
      </c>
      <c r="U121" s="8">
        <f>Сравнение!BS121</f>
        <v>0</v>
      </c>
      <c r="V121" s="8">
        <f>Сравнение!BT121</f>
        <v>0</v>
      </c>
      <c r="W121" s="8">
        <f>Сравнение!BU121</f>
        <v>0</v>
      </c>
      <c r="X121" s="8">
        <f>Сравнение!BV121</f>
        <v>0</v>
      </c>
      <c r="Y121" s="8">
        <f>Сравнение!BW121</f>
        <v>0</v>
      </c>
      <c r="Z121" s="8">
        <f>Сравнение!BX121</f>
        <v>0</v>
      </c>
      <c r="AA121" s="8">
        <f>Сравнение!BY121</f>
        <v>0</v>
      </c>
      <c r="AB121" s="8">
        <f>Сравнение!BZ121</f>
        <v>0</v>
      </c>
      <c r="AC121" s="8">
        <f>Сравнение!CA121</f>
        <v>0</v>
      </c>
      <c r="AD121" s="8">
        <f>Сравнение!CB121</f>
        <v>0</v>
      </c>
      <c r="AE121" s="8">
        <f>Сравнение!CC121</f>
        <v>0</v>
      </c>
      <c r="AF121" s="8">
        <f>Сравнение!CD121</f>
        <v>0</v>
      </c>
      <c r="AG121" s="8">
        <f>Сравнение!CE121</f>
        <v>0</v>
      </c>
      <c r="AH121" s="8">
        <f>Сравнение!CF121</f>
        <v>0</v>
      </c>
      <c r="AI121" s="8">
        <f>Сравнение!CG121</f>
        <v>0</v>
      </c>
      <c r="AJ121" s="8">
        <f>Сравнение!CH121</f>
        <v>0</v>
      </c>
      <c r="AK121" s="8">
        <f>Сравнение!CI121</f>
        <v>0</v>
      </c>
      <c r="AL121" s="8">
        <f>Сравнение!CJ121</f>
        <v>0</v>
      </c>
      <c r="AM121" s="8">
        <f>Сравнение!CK121</f>
        <v>0</v>
      </c>
      <c r="AN121" s="8">
        <f>Сравнение!CL121</f>
        <v>0</v>
      </c>
      <c r="AO121" s="8">
        <f>Сравнение!CM121</f>
        <v>0</v>
      </c>
      <c r="AP121" s="8">
        <f>Сравнение!CN121</f>
        <v>0</v>
      </c>
      <c r="AQ121" s="8">
        <f>Сравнение!CO121</f>
        <v>0</v>
      </c>
      <c r="AR121" s="8">
        <f>Сравнение!CP121</f>
        <v>0</v>
      </c>
      <c r="AS121" s="8">
        <f>Сравнение!CQ121</f>
        <v>0</v>
      </c>
      <c r="AT121" s="8">
        <f>Сравнение!CR121</f>
        <v>10</v>
      </c>
      <c r="AU121" s="8">
        <f>Сравнение!CS121</f>
        <v>0</v>
      </c>
      <c r="AV121" s="8">
        <f>Сравнение!CT121</f>
        <v>0</v>
      </c>
      <c r="AW121" s="8">
        <f>Сравнение!CU121</f>
        <v>10</v>
      </c>
      <c r="AX121" s="8">
        <f>Сравнение!CV121</f>
        <v>0</v>
      </c>
      <c r="AY121" s="8">
        <f>Сравнение!CW121</f>
        <v>0</v>
      </c>
      <c r="AZ121" s="8">
        <f>Сравнение!CX121</f>
        <v>0</v>
      </c>
      <c r="BA121" s="8">
        <f>Сравнение!CY121</f>
        <v>0</v>
      </c>
    </row>
    <row r="122" spans="1:53">
      <c r="A122" s="5">
        <v>108</v>
      </c>
      <c r="B122" s="13">
        <v>140255</v>
      </c>
      <c r="C122" s="14" t="s">
        <v>167</v>
      </c>
      <c r="D122" s="8">
        <f>Сравнение!BB122</f>
        <v>0</v>
      </c>
      <c r="E122" s="8">
        <f>Сравнение!BC122</f>
        <v>0</v>
      </c>
      <c r="F122" s="8">
        <f>Сравнение!BD122</f>
        <v>0</v>
      </c>
      <c r="G122" s="8">
        <f>Сравнение!BE122</f>
        <v>0</v>
      </c>
      <c r="H122" s="8">
        <f>Сравнение!BF122</f>
        <v>0</v>
      </c>
      <c r="I122" s="8">
        <f>Сравнение!BG122</f>
        <v>0</v>
      </c>
      <c r="J122" s="8">
        <f>Сравнение!BH122</f>
        <v>0</v>
      </c>
      <c r="K122" s="8">
        <f>Сравнение!BI122</f>
        <v>0</v>
      </c>
      <c r="L122" s="8">
        <f>Сравнение!BJ122</f>
        <v>0</v>
      </c>
      <c r="M122" s="8">
        <f>Сравнение!BK122</f>
        <v>0</v>
      </c>
      <c r="N122" s="8">
        <f>Сравнение!BL122</f>
        <v>0</v>
      </c>
      <c r="O122" s="8">
        <f>Сравнение!BM122</f>
        <v>0</v>
      </c>
      <c r="P122" s="8">
        <f>Сравнение!BN122</f>
        <v>0</v>
      </c>
      <c r="Q122" s="8">
        <f>Сравнение!BO122</f>
        <v>0</v>
      </c>
      <c r="R122" s="8">
        <f>Сравнение!BP122</f>
        <v>0</v>
      </c>
      <c r="S122" s="8">
        <f>Сравнение!BQ122</f>
        <v>0</v>
      </c>
      <c r="T122" s="8">
        <f>Сравнение!BR122</f>
        <v>0</v>
      </c>
      <c r="U122" s="8">
        <f>Сравнение!BS122</f>
        <v>0</v>
      </c>
      <c r="V122" s="8">
        <f>Сравнение!BT122</f>
        <v>0</v>
      </c>
      <c r="W122" s="8">
        <f>Сравнение!BU122</f>
        <v>0</v>
      </c>
      <c r="X122" s="8">
        <f>Сравнение!BV122</f>
        <v>0</v>
      </c>
      <c r="Y122" s="8">
        <f>Сравнение!BW122</f>
        <v>0</v>
      </c>
      <c r="Z122" s="8">
        <f>Сравнение!BX122</f>
        <v>0</v>
      </c>
      <c r="AA122" s="8">
        <f>Сравнение!BY122</f>
        <v>0</v>
      </c>
      <c r="AB122" s="8">
        <f>Сравнение!BZ122</f>
        <v>0</v>
      </c>
      <c r="AC122" s="8">
        <f>Сравнение!CA122</f>
        <v>0</v>
      </c>
      <c r="AD122" s="8">
        <f>Сравнение!CB122</f>
        <v>0</v>
      </c>
      <c r="AE122" s="8">
        <f>Сравнение!CC122</f>
        <v>0</v>
      </c>
      <c r="AF122" s="8">
        <f>Сравнение!CD122</f>
        <v>0</v>
      </c>
      <c r="AG122" s="8">
        <f>Сравнение!CE122</f>
        <v>0</v>
      </c>
      <c r="AH122" s="8">
        <f>Сравнение!CF122</f>
        <v>0</v>
      </c>
      <c r="AI122" s="8">
        <f>Сравнение!CG122</f>
        <v>0</v>
      </c>
      <c r="AJ122" s="8">
        <f>Сравнение!CH122</f>
        <v>0</v>
      </c>
      <c r="AK122" s="8">
        <f>Сравнение!CI122</f>
        <v>0</v>
      </c>
      <c r="AL122" s="8">
        <f>Сравнение!CJ122</f>
        <v>0</v>
      </c>
      <c r="AM122" s="8">
        <f>Сравнение!CK122</f>
        <v>0</v>
      </c>
      <c r="AN122" s="8">
        <f>Сравнение!CL122</f>
        <v>0</v>
      </c>
      <c r="AO122" s="8">
        <f>Сравнение!CM122</f>
        <v>0</v>
      </c>
      <c r="AP122" s="8">
        <f>Сравнение!CN122</f>
        <v>0</v>
      </c>
      <c r="AQ122" s="8">
        <f>Сравнение!CO122</f>
        <v>0</v>
      </c>
      <c r="AR122" s="8">
        <f>Сравнение!CP122</f>
        <v>0</v>
      </c>
      <c r="AS122" s="8">
        <f>Сравнение!CQ122</f>
        <v>0</v>
      </c>
      <c r="AT122" s="8">
        <f>Сравнение!CR122</f>
        <v>0</v>
      </c>
      <c r="AU122" s="8">
        <f>Сравнение!CS122</f>
        <v>0</v>
      </c>
      <c r="AV122" s="8">
        <f>Сравнение!CT122</f>
        <v>0</v>
      </c>
      <c r="AW122" s="8">
        <f>Сравнение!CU122</f>
        <v>0</v>
      </c>
      <c r="AX122" s="8">
        <f>Сравнение!CV122</f>
        <v>0</v>
      </c>
      <c r="AY122" s="8">
        <f>Сравнение!CW122</f>
        <v>0</v>
      </c>
      <c r="AZ122" s="8">
        <f>Сравнение!CX122</f>
        <v>0</v>
      </c>
      <c r="BA122" s="8">
        <f>Сравнение!CY122</f>
        <v>0</v>
      </c>
    </row>
    <row r="123" spans="1:53">
      <c r="A123" s="5">
        <v>109</v>
      </c>
      <c r="B123" s="13">
        <v>140256</v>
      </c>
      <c r="C123" s="14" t="s">
        <v>168</v>
      </c>
      <c r="D123" s="8">
        <f>Сравнение!BB123</f>
        <v>0</v>
      </c>
      <c r="E123" s="8">
        <f>Сравнение!BC123</f>
        <v>0</v>
      </c>
      <c r="F123" s="8">
        <f>Сравнение!BD123</f>
        <v>0</v>
      </c>
      <c r="G123" s="8">
        <f>Сравнение!BE123</f>
        <v>0</v>
      </c>
      <c r="H123" s="8">
        <f>Сравнение!BF123</f>
        <v>0</v>
      </c>
      <c r="I123" s="8">
        <f>Сравнение!BG123</f>
        <v>0</v>
      </c>
      <c r="J123" s="8">
        <f>Сравнение!BH123</f>
        <v>0</v>
      </c>
      <c r="K123" s="8">
        <f>Сравнение!BI123</f>
        <v>0</v>
      </c>
      <c r="L123" s="8">
        <f>Сравнение!BJ123</f>
        <v>0</v>
      </c>
      <c r="M123" s="8">
        <f>Сравнение!BK123</f>
        <v>240</v>
      </c>
      <c r="N123" s="8">
        <f>Сравнение!BL123</f>
        <v>0</v>
      </c>
      <c r="O123" s="8">
        <f>Сравнение!BM123</f>
        <v>0</v>
      </c>
      <c r="P123" s="8">
        <f>Сравнение!BN123</f>
        <v>0</v>
      </c>
      <c r="Q123" s="8">
        <f>Сравнение!BO123</f>
        <v>0</v>
      </c>
      <c r="R123" s="8">
        <f>Сравнение!BP123</f>
        <v>0</v>
      </c>
      <c r="S123" s="8">
        <f>Сравнение!BQ123</f>
        <v>0</v>
      </c>
      <c r="T123" s="8">
        <f>Сравнение!BR123</f>
        <v>0</v>
      </c>
      <c r="U123" s="8">
        <f>Сравнение!BS123</f>
        <v>0</v>
      </c>
      <c r="V123" s="8">
        <f>Сравнение!BT123</f>
        <v>0</v>
      </c>
      <c r="W123" s="8">
        <f>Сравнение!BU123</f>
        <v>0</v>
      </c>
      <c r="X123" s="8">
        <f>Сравнение!BV123</f>
        <v>0</v>
      </c>
      <c r="Y123" s="8">
        <f>Сравнение!BW123</f>
        <v>0</v>
      </c>
      <c r="Z123" s="8">
        <f>Сравнение!BX123</f>
        <v>0</v>
      </c>
      <c r="AA123" s="8">
        <f>Сравнение!BY123</f>
        <v>0</v>
      </c>
      <c r="AB123" s="8">
        <f>Сравнение!BZ123</f>
        <v>0</v>
      </c>
      <c r="AC123" s="8">
        <f>Сравнение!CA123</f>
        <v>0</v>
      </c>
      <c r="AD123" s="8">
        <f>Сравнение!CB123</f>
        <v>0</v>
      </c>
      <c r="AE123" s="8">
        <f>Сравнение!CC123</f>
        <v>0</v>
      </c>
      <c r="AF123" s="8">
        <f>Сравнение!CD123</f>
        <v>0</v>
      </c>
      <c r="AG123" s="8">
        <f>Сравнение!CE123</f>
        <v>0</v>
      </c>
      <c r="AH123" s="8">
        <f>Сравнение!CF123</f>
        <v>0</v>
      </c>
      <c r="AI123" s="8">
        <f>Сравнение!CG123</f>
        <v>0</v>
      </c>
      <c r="AJ123" s="8">
        <f>Сравнение!CH123</f>
        <v>0</v>
      </c>
      <c r="AK123" s="8">
        <f>Сравнение!CI123</f>
        <v>0</v>
      </c>
      <c r="AL123" s="8">
        <f>Сравнение!CJ123</f>
        <v>0</v>
      </c>
      <c r="AM123" s="8">
        <f>Сравнение!CK123</f>
        <v>0</v>
      </c>
      <c r="AN123" s="8">
        <f>Сравнение!CL123</f>
        <v>0</v>
      </c>
      <c r="AO123" s="8">
        <f>Сравнение!CM123</f>
        <v>0</v>
      </c>
      <c r="AP123" s="8">
        <f>Сравнение!CN123</f>
        <v>0</v>
      </c>
      <c r="AQ123" s="8">
        <f>Сравнение!CO123</f>
        <v>0</v>
      </c>
      <c r="AR123" s="8">
        <f>Сравнение!CP123</f>
        <v>0</v>
      </c>
      <c r="AS123" s="8">
        <f>Сравнение!CQ123</f>
        <v>0</v>
      </c>
      <c r="AT123" s="8">
        <f>Сравнение!CR123</f>
        <v>0</v>
      </c>
      <c r="AU123" s="8">
        <f>Сравнение!CS123</f>
        <v>0</v>
      </c>
      <c r="AV123" s="8">
        <f>Сравнение!CT123</f>
        <v>0</v>
      </c>
      <c r="AW123" s="8">
        <f>Сравнение!CU123</f>
        <v>0</v>
      </c>
      <c r="AX123" s="8">
        <f>Сравнение!CV123</f>
        <v>0</v>
      </c>
      <c r="AY123" s="8">
        <f>Сравнение!CW123</f>
        <v>0</v>
      </c>
      <c r="AZ123" s="8">
        <f>Сравнение!CX123</f>
        <v>0</v>
      </c>
      <c r="BA123" s="8">
        <f>Сравнение!CY123</f>
        <v>0</v>
      </c>
    </row>
    <row r="124" spans="1:53" s="202" customFormat="1">
      <c r="A124" s="15"/>
      <c r="B124" s="15">
        <v>140300</v>
      </c>
      <c r="C124" s="16" t="s">
        <v>169</v>
      </c>
      <c r="D124" s="11">
        <f>Сравнение!BB124</f>
        <v>2897047</v>
      </c>
      <c r="E124" s="11">
        <f>Сравнение!BC124</f>
        <v>239327</v>
      </c>
      <c r="F124" s="11">
        <f>Сравнение!BD124</f>
        <v>52824</v>
      </c>
      <c r="G124" s="11">
        <f>Сравнение!BE124</f>
        <v>186503</v>
      </c>
      <c r="H124" s="11">
        <f>Сравнение!BF124</f>
        <v>404706</v>
      </c>
      <c r="I124" s="11">
        <f>Сравнение!BG124</f>
        <v>46692</v>
      </c>
      <c r="J124" s="11">
        <f>Сравнение!BH124</f>
        <v>1633</v>
      </c>
      <c r="K124" s="11">
        <f>Сравнение!BI124</f>
        <v>2143</v>
      </c>
      <c r="L124" s="11">
        <f>Сравнение!BJ124</f>
        <v>2253014</v>
      </c>
      <c r="M124" s="11">
        <f>Сравнение!BK124</f>
        <v>1170243</v>
      </c>
      <c r="N124" s="11">
        <f>Сравнение!BL124</f>
        <v>61251</v>
      </c>
      <c r="O124" s="11">
        <f>Сравнение!BM124</f>
        <v>28107</v>
      </c>
      <c r="P124" s="11">
        <f>Сравнение!BN124</f>
        <v>463545</v>
      </c>
      <c r="Q124" s="11">
        <f>Сравнение!BO124</f>
        <v>134037</v>
      </c>
      <c r="R124" s="11">
        <f>Сравнение!BP124</f>
        <v>68612</v>
      </c>
      <c r="S124" s="11">
        <f>Сравнение!BQ124</f>
        <v>65425</v>
      </c>
      <c r="T124" s="11">
        <f>Сравнение!BR124</f>
        <v>253439</v>
      </c>
      <c r="U124" s="11">
        <f>Сравнение!BS124</f>
        <v>63310</v>
      </c>
      <c r="V124" s="11">
        <f>Сравнение!BT124</f>
        <v>144044</v>
      </c>
      <c r="W124" s="11">
        <f>Сравнение!BU124</f>
        <v>39929</v>
      </c>
      <c r="X124" s="11">
        <f>Сравнение!BV124</f>
        <v>55010</v>
      </c>
      <c r="Y124" s="11">
        <f>Сравнение!BW124</f>
        <v>13303</v>
      </c>
      <c r="Z124" s="11">
        <f>Сравнение!BX124</f>
        <v>14380</v>
      </c>
      <c r="AA124" s="11">
        <f>Сравнение!BY124</f>
        <v>333</v>
      </c>
      <c r="AB124" s="11">
        <f>Сравнение!BZ124</f>
        <v>40005</v>
      </c>
      <c r="AC124" s="11">
        <f>Сравнение!CA124</f>
        <v>9745</v>
      </c>
      <c r="AD124" s="11">
        <f>Сравнение!CB124</f>
        <v>16610</v>
      </c>
      <c r="AE124" s="11">
        <f>Сравнение!CC124</f>
        <v>892</v>
      </c>
      <c r="AF124" s="11">
        <f>Сравнение!CD124</f>
        <v>15718</v>
      </c>
      <c r="AG124" s="11">
        <f>Сравнение!CE124</f>
        <v>30201</v>
      </c>
      <c r="AH124" s="11">
        <f>Сравнение!CF124</f>
        <v>1794</v>
      </c>
      <c r="AI124" s="11">
        <f>Сравнение!CG124</f>
        <v>156</v>
      </c>
      <c r="AJ124" s="11">
        <f>Сравнение!CH124</f>
        <v>23004</v>
      </c>
      <c r="AK124" s="11">
        <f>Сравнение!CI124</f>
        <v>4854</v>
      </c>
      <c r="AL124" s="11">
        <f>Сравнение!CJ124</f>
        <v>393</v>
      </c>
      <c r="AM124" s="11">
        <f>Сравнение!CK124</f>
        <v>149594</v>
      </c>
      <c r="AN124" s="11">
        <f>Сравнение!CL124</f>
        <v>9262</v>
      </c>
      <c r="AO124" s="11">
        <f>Сравнение!CM124</f>
        <v>2092</v>
      </c>
      <c r="AP124" s="11">
        <f>Сравнение!CN124</f>
        <v>393</v>
      </c>
      <c r="AQ124" s="11">
        <f>Сравнение!CO124</f>
        <v>174</v>
      </c>
      <c r="AR124" s="11">
        <f>Сравнение!CP124</f>
        <v>422</v>
      </c>
      <c r="AS124" s="11">
        <f>Сравнение!CQ124</f>
        <v>12</v>
      </c>
      <c r="AT124" s="11">
        <f>Сравнение!CR124</f>
        <v>59790</v>
      </c>
      <c r="AU124" s="11">
        <f>Сравнение!CS124</f>
        <v>13034</v>
      </c>
      <c r="AV124" s="11">
        <f>Сравнение!CT124</f>
        <v>1185</v>
      </c>
      <c r="AW124" s="11">
        <f>Сравнение!CU124</f>
        <v>440</v>
      </c>
      <c r="AX124" s="11">
        <f>Сравнение!CV124</f>
        <v>2854</v>
      </c>
      <c r="AY124" s="11">
        <f>Сравнение!CW124</f>
        <v>5480</v>
      </c>
      <c r="AZ124" s="11">
        <f>Сравнение!CX124</f>
        <v>2290</v>
      </c>
      <c r="BA124" s="11">
        <f>Сравнение!CY124</f>
        <v>233233</v>
      </c>
    </row>
    <row r="125" spans="1:53">
      <c r="A125" s="5"/>
      <c r="B125" s="13">
        <v>140301</v>
      </c>
      <c r="C125" s="17" t="s">
        <v>170</v>
      </c>
      <c r="D125" s="8">
        <f>Сравнение!BB125</f>
        <v>155490</v>
      </c>
      <c r="E125" s="8">
        <f>Сравнение!BC125</f>
        <v>0</v>
      </c>
      <c r="F125" s="8">
        <f>Сравнение!BD125</f>
        <v>0</v>
      </c>
      <c r="G125" s="8">
        <f>Сравнение!BE125</f>
        <v>0</v>
      </c>
      <c r="H125" s="8">
        <f>Сравнение!BF125</f>
        <v>0</v>
      </c>
      <c r="I125" s="8">
        <f>Сравнение!BG125</f>
        <v>0</v>
      </c>
      <c r="J125" s="8">
        <f>Сравнение!BH125</f>
        <v>-18</v>
      </c>
      <c r="K125" s="8">
        <f>Сравнение!BI125</f>
        <v>-37</v>
      </c>
      <c r="L125" s="8">
        <f>Сравнение!BJ125</f>
        <v>155490</v>
      </c>
      <c r="M125" s="8">
        <f>Сравнение!BK125</f>
        <v>58708</v>
      </c>
      <c r="N125" s="8">
        <f>Сравнение!BL125</f>
        <v>12954</v>
      </c>
      <c r="O125" s="8">
        <f>Сравнение!BM125</f>
        <v>0</v>
      </c>
      <c r="P125" s="8">
        <f>Сравнение!BN125</f>
        <v>33198</v>
      </c>
      <c r="Q125" s="8">
        <f>Сравнение!BO125</f>
        <v>0</v>
      </c>
      <c r="R125" s="8">
        <f>Сравнение!BP125</f>
        <v>0</v>
      </c>
      <c r="S125" s="8">
        <f>Сравнение!BQ125</f>
        <v>0</v>
      </c>
      <c r="T125" s="8">
        <f>Сравнение!BR125</f>
        <v>0</v>
      </c>
      <c r="U125" s="8">
        <f>Сравнение!BS125</f>
        <v>0</v>
      </c>
      <c r="V125" s="8">
        <f>Сравнение!BT125</f>
        <v>0</v>
      </c>
      <c r="W125" s="8">
        <f>Сравнение!BU125</f>
        <v>0</v>
      </c>
      <c r="X125" s="8">
        <f>Сравнение!BV125</f>
        <v>0</v>
      </c>
      <c r="Y125" s="8">
        <f>Сравнение!BW125</f>
        <v>0</v>
      </c>
      <c r="Z125" s="8">
        <f>Сравнение!BX125</f>
        <v>0</v>
      </c>
      <c r="AA125" s="8">
        <f>Сравнение!BY125</f>
        <v>0</v>
      </c>
      <c r="AB125" s="8">
        <f>Сравнение!BZ125</f>
        <v>0</v>
      </c>
      <c r="AC125" s="8">
        <f>Сравнение!CA125</f>
        <v>0</v>
      </c>
      <c r="AD125" s="8">
        <f>Сравнение!CB125</f>
        <v>0</v>
      </c>
      <c r="AE125" s="8">
        <f>Сравнение!CC125</f>
        <v>0</v>
      </c>
      <c r="AF125" s="8">
        <f>Сравнение!CD125</f>
        <v>0</v>
      </c>
      <c r="AG125" s="8">
        <f>Сравнение!CE125</f>
        <v>0</v>
      </c>
      <c r="AH125" s="8">
        <f>Сравнение!CF125</f>
        <v>0</v>
      </c>
      <c r="AI125" s="8">
        <f>Сравнение!CG125</f>
        <v>0</v>
      </c>
      <c r="AJ125" s="8">
        <f>Сравнение!CH125</f>
        <v>0</v>
      </c>
      <c r="AK125" s="8">
        <f>Сравнение!CI125</f>
        <v>0</v>
      </c>
      <c r="AL125" s="8">
        <f>Сравнение!CJ125</f>
        <v>0</v>
      </c>
      <c r="AM125" s="8">
        <f>Сравнение!CK125</f>
        <v>12790</v>
      </c>
      <c r="AN125" s="8">
        <f>Сравнение!CL125</f>
        <v>181</v>
      </c>
      <c r="AO125" s="8">
        <f>Сравнение!CM125</f>
        <v>49</v>
      </c>
      <c r="AP125" s="8">
        <f>Сравнение!CN125</f>
        <v>3</v>
      </c>
      <c r="AQ125" s="8">
        <f>Сравнение!CO125</f>
        <v>0</v>
      </c>
      <c r="AR125" s="8">
        <f>Сравнение!CP125</f>
        <v>12</v>
      </c>
      <c r="AS125" s="8">
        <f>Сравнение!CQ125</f>
        <v>11</v>
      </c>
      <c r="AT125" s="8">
        <f>Сравнение!CR125</f>
        <v>4000</v>
      </c>
      <c r="AU125" s="8">
        <f>Сравнение!CS125</f>
        <v>201</v>
      </c>
      <c r="AV125" s="8">
        <f>Сравнение!CT125</f>
        <v>0</v>
      </c>
      <c r="AW125" s="8">
        <f>Сравнение!CU125</f>
        <v>450</v>
      </c>
      <c r="AX125" s="8">
        <f>Сравнение!CV125</f>
        <v>247</v>
      </c>
      <c r="AY125" s="8">
        <f>Сравнение!CW125</f>
        <v>426</v>
      </c>
      <c r="AZ125" s="8">
        <f>Сравнение!CX125</f>
        <v>298</v>
      </c>
      <c r="BA125" s="8">
        <f>Сравнение!CY125</f>
        <v>6860</v>
      </c>
    </row>
    <row r="126" spans="1:53" s="202" customFormat="1">
      <c r="A126" s="15"/>
      <c r="B126" s="18">
        <v>140302</v>
      </c>
      <c r="C126" s="19" t="s">
        <v>171</v>
      </c>
      <c r="D126" s="11">
        <f>Сравнение!BB126</f>
        <v>3052537</v>
      </c>
      <c r="E126" s="11">
        <f>Сравнение!BC126</f>
        <v>239327</v>
      </c>
      <c r="F126" s="11">
        <f>Сравнение!BD126</f>
        <v>52824</v>
      </c>
      <c r="G126" s="11">
        <f>Сравнение!BE126</f>
        <v>186503</v>
      </c>
      <c r="H126" s="11">
        <f>Сравнение!BF126</f>
        <v>404706</v>
      </c>
      <c r="I126" s="11">
        <f>Сравнение!BG126</f>
        <v>46692</v>
      </c>
      <c r="J126" s="11">
        <f>Сравнение!BH126</f>
        <v>1615</v>
      </c>
      <c r="K126" s="11">
        <f>Сравнение!BI126</f>
        <v>2106</v>
      </c>
      <c r="L126" s="11">
        <f>Сравнение!BJ126</f>
        <v>2408504</v>
      </c>
      <c r="M126" s="11">
        <f>Сравнение!BK126</f>
        <v>1228951</v>
      </c>
      <c r="N126" s="11">
        <f>Сравнение!BL126</f>
        <v>74205</v>
      </c>
      <c r="O126" s="11">
        <f>Сравнение!BM126</f>
        <v>28107</v>
      </c>
      <c r="P126" s="11">
        <f>Сравнение!BN126</f>
        <v>496743</v>
      </c>
      <c r="Q126" s="11">
        <f>Сравнение!BO126</f>
        <v>134037</v>
      </c>
      <c r="R126" s="11">
        <f>Сравнение!BP126</f>
        <v>68612</v>
      </c>
      <c r="S126" s="11">
        <f>Сравнение!BQ126</f>
        <v>65425</v>
      </c>
      <c r="T126" s="11">
        <f>Сравнение!BR126</f>
        <v>253439</v>
      </c>
      <c r="U126" s="11">
        <f>Сравнение!BS126</f>
        <v>63310</v>
      </c>
      <c r="V126" s="11">
        <f>Сравнение!BT126</f>
        <v>144044</v>
      </c>
      <c r="W126" s="11">
        <f>Сравнение!BU126</f>
        <v>39929</v>
      </c>
      <c r="X126" s="11">
        <f>Сравнение!BV126</f>
        <v>55010</v>
      </c>
      <c r="Y126" s="11">
        <f>Сравнение!BW126</f>
        <v>13303</v>
      </c>
      <c r="Z126" s="11">
        <f>Сравнение!BX126</f>
        <v>14380</v>
      </c>
      <c r="AA126" s="11">
        <f>Сравнение!BY126</f>
        <v>333</v>
      </c>
      <c r="AB126" s="11">
        <f>Сравнение!BZ126</f>
        <v>40005</v>
      </c>
      <c r="AC126" s="11">
        <f>Сравнение!CA126</f>
        <v>9745</v>
      </c>
      <c r="AD126" s="11">
        <f>Сравнение!CB126</f>
        <v>16610</v>
      </c>
      <c r="AE126" s="11">
        <f>Сравнение!CC126</f>
        <v>892</v>
      </c>
      <c r="AF126" s="11">
        <f>Сравнение!CD126</f>
        <v>15718</v>
      </c>
      <c r="AG126" s="11">
        <f>Сравнение!CE126</f>
        <v>30201</v>
      </c>
      <c r="AH126" s="11">
        <f>Сравнение!CF126</f>
        <v>1794</v>
      </c>
      <c r="AI126" s="11">
        <f>Сравнение!CG126</f>
        <v>156</v>
      </c>
      <c r="AJ126" s="11">
        <f>Сравнение!CH126</f>
        <v>23004</v>
      </c>
      <c r="AK126" s="11">
        <f>Сравнение!CI126</f>
        <v>4854</v>
      </c>
      <c r="AL126" s="11">
        <f>Сравнение!CJ126</f>
        <v>393</v>
      </c>
      <c r="AM126" s="11">
        <f>Сравнение!CK126</f>
        <v>162384</v>
      </c>
      <c r="AN126" s="11">
        <f>Сравнение!CL126</f>
        <v>9443</v>
      </c>
      <c r="AO126" s="11">
        <f>Сравнение!CM126</f>
        <v>2141</v>
      </c>
      <c r="AP126" s="11">
        <f>Сравнение!CN126</f>
        <v>396</v>
      </c>
      <c r="AQ126" s="11">
        <f>Сравнение!CO126</f>
        <v>174</v>
      </c>
      <c r="AR126" s="11">
        <f>Сравнение!CP126</f>
        <v>434</v>
      </c>
      <c r="AS126" s="11">
        <f>Сравнение!CQ126</f>
        <v>23</v>
      </c>
      <c r="AT126" s="11">
        <f>Сравнение!CR126</f>
        <v>63790</v>
      </c>
      <c r="AU126" s="11">
        <f>Сравнение!CS126</f>
        <v>13235</v>
      </c>
      <c r="AV126" s="11">
        <f>Сравнение!CT126</f>
        <v>1185</v>
      </c>
      <c r="AW126" s="11">
        <f>Сравнение!CU126</f>
        <v>890</v>
      </c>
      <c r="AX126" s="11">
        <f>Сравнение!CV126</f>
        <v>3101</v>
      </c>
      <c r="AY126" s="11">
        <f>Сравнение!CW126</f>
        <v>5906</v>
      </c>
      <c r="AZ126" s="11">
        <f>Сравнение!CX126</f>
        <v>2588</v>
      </c>
      <c r="BA126" s="11">
        <f>Сравнение!CY126</f>
        <v>240093</v>
      </c>
    </row>
    <row r="129" spans="4:12">
      <c r="D129" s="122">
        <f>D125+AG125+Q125+P125+AD125+AX125+T125</f>
        <v>188935</v>
      </c>
      <c r="E129" s="122"/>
      <c r="L129" s="122"/>
    </row>
    <row r="131" spans="4:12">
      <c r="D131" s="122">
        <f>M125</f>
        <v>58708</v>
      </c>
    </row>
    <row r="133" spans="4:12">
      <c r="D133" s="122">
        <f>AM125+AY125</f>
        <v>13216</v>
      </c>
    </row>
    <row r="135" spans="4:12">
      <c r="D135" s="122">
        <f>AT125+AZ125</f>
        <v>4298</v>
      </c>
    </row>
    <row r="137" spans="4:12">
      <c r="D137" s="122">
        <f>BA125</f>
        <v>6860</v>
      </c>
    </row>
    <row r="140" spans="4:12">
      <c r="D140" s="122">
        <f>SUM(D129:D139)</f>
        <v>272017</v>
      </c>
    </row>
  </sheetData>
  <autoFilter ref="A9:BA9"/>
  <mergeCells count="56">
    <mergeCell ref="A6:A9"/>
    <mergeCell ref="B6:B9"/>
    <mergeCell ref="C6:C9"/>
    <mergeCell ref="D6:BA6"/>
    <mergeCell ref="D7:D9"/>
    <mergeCell ref="E7:K7"/>
    <mergeCell ref="L7:L9"/>
    <mergeCell ref="M7:M9"/>
    <mergeCell ref="N7:O7"/>
    <mergeCell ref="P7:P9"/>
    <mergeCell ref="AE7:AF7"/>
    <mergeCell ref="X8:X9"/>
    <mergeCell ref="Z8:Z9"/>
    <mergeCell ref="AB8:AB9"/>
    <mergeCell ref="Q7:Q9"/>
    <mergeCell ref="AH7:AL7"/>
    <mergeCell ref="AM7:AM9"/>
    <mergeCell ref="AN7:AS7"/>
    <mergeCell ref="AT7:AT9"/>
    <mergeCell ref="AX8:AX9"/>
    <mergeCell ref="AU7:AW7"/>
    <mergeCell ref="AL8:AL9"/>
    <mergeCell ref="AN8:AN9"/>
    <mergeCell ref="AO8:AO9"/>
    <mergeCell ref="AP8:AP9"/>
    <mergeCell ref="AK8:AK9"/>
    <mergeCell ref="R8:R9"/>
    <mergeCell ref="S8:S9"/>
    <mergeCell ref="U8:U9"/>
    <mergeCell ref="V8:V9"/>
    <mergeCell ref="AG7:AG9"/>
    <mergeCell ref="R7:S7"/>
    <mergeCell ref="T7:T9"/>
    <mergeCell ref="V7:AC7"/>
    <mergeCell ref="AD7:AD9"/>
    <mergeCell ref="E8:E9"/>
    <mergeCell ref="F8:G8"/>
    <mergeCell ref="H8:H9"/>
    <mergeCell ref="I8:K8"/>
    <mergeCell ref="N8:O8"/>
    <mergeCell ref="AY8:AY9"/>
    <mergeCell ref="AZ8:AZ9"/>
    <mergeCell ref="BA8:BA9"/>
    <mergeCell ref="A2:AU2"/>
    <mergeCell ref="AQ8:AQ9"/>
    <mergeCell ref="AR8:AR9"/>
    <mergeCell ref="AS8:AS9"/>
    <mergeCell ref="AU8:AU9"/>
    <mergeCell ref="AV8:AV9"/>
    <mergeCell ref="AW8:AW9"/>
    <mergeCell ref="AE8:AE9"/>
    <mergeCell ref="AF8:AF9"/>
    <mergeCell ref="AH8:AH9"/>
    <mergeCell ref="AI8:AI9"/>
    <mergeCell ref="AJ8:AJ9"/>
    <mergeCell ref="AX7:AZ7"/>
  </mergeCells>
  <pageMargins left="0" right="0" top="0" bottom="0" header="0.31496062992125984" footer="0.31496062992125984"/>
  <pageSetup paperSize="8" scale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W146"/>
  <sheetViews>
    <sheetView zoomScale="70" zoomScaleNormal="70" workbookViewId="0">
      <pane xSplit="3" topLeftCell="DQ1" activePane="topRight" state="frozen"/>
      <selection pane="topRight" activeCell="AV5" sqref="AV5"/>
    </sheetView>
  </sheetViews>
  <sheetFormatPr defaultRowHeight="15.7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53" width="14.42578125" style="2" customWidth="1"/>
    <col min="54" max="54" width="11.42578125" style="2" customWidth="1"/>
    <col min="55" max="56" width="9.140625" style="2" customWidth="1"/>
    <col min="57" max="57" width="9.140625" style="2"/>
    <col min="58" max="58" width="9.140625" style="2" customWidth="1"/>
    <col min="59" max="59" width="9.140625" style="2"/>
    <col min="60" max="60" width="9.140625" style="203"/>
    <col min="61" max="61" width="9.140625" style="2"/>
    <col min="62" max="62" width="12.140625" style="2" customWidth="1"/>
    <col min="63" max="63" width="12.42578125" style="2" customWidth="1"/>
    <col min="64" max="103" width="9.140625" style="2"/>
    <col min="104" max="104" width="13.42578125" style="2" customWidth="1"/>
    <col min="105" max="111" width="9.140625" style="2"/>
    <col min="112" max="112" width="12" style="2" customWidth="1"/>
    <col min="113" max="16384" width="9.140625" style="2"/>
  </cols>
  <sheetData>
    <row r="1" spans="1:153">
      <c r="BA1" s="3" t="s">
        <v>172</v>
      </c>
      <c r="BB1" s="210"/>
      <c r="BC1" s="210"/>
      <c r="BD1" s="210"/>
      <c r="BE1" s="210"/>
      <c r="BF1" s="210"/>
      <c r="BG1" s="210"/>
      <c r="BH1" s="210"/>
      <c r="BI1" s="210"/>
      <c r="BJ1" s="210"/>
      <c r="BK1" s="210"/>
      <c r="BL1" s="210"/>
      <c r="BM1" s="210"/>
      <c r="BN1" s="210"/>
      <c r="BO1" s="210"/>
      <c r="BP1" s="210"/>
      <c r="BQ1" s="210"/>
      <c r="BR1" s="210"/>
      <c r="BS1" s="210"/>
      <c r="BT1" s="210"/>
      <c r="BU1" s="210"/>
      <c r="BV1" s="210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0"/>
      <c r="CQ1" s="210"/>
      <c r="CR1" s="210"/>
      <c r="CS1" s="210"/>
      <c r="CT1" s="210"/>
      <c r="CU1" s="210"/>
      <c r="CV1" s="210"/>
      <c r="CW1" s="210"/>
      <c r="CX1" s="210"/>
      <c r="CY1" s="211" t="s">
        <v>172</v>
      </c>
      <c r="CZ1" s="204"/>
      <c r="DA1" s="204"/>
      <c r="DB1" s="204"/>
      <c r="DC1" s="204"/>
      <c r="DD1" s="204"/>
      <c r="DE1" s="204"/>
      <c r="DF1" s="204"/>
      <c r="DG1" s="204"/>
      <c r="DH1" s="204"/>
      <c r="DI1" s="204"/>
      <c r="DJ1" s="204"/>
      <c r="DK1" s="204"/>
      <c r="DL1" s="204"/>
      <c r="DM1" s="204"/>
      <c r="DN1" s="204"/>
      <c r="DO1" s="204"/>
      <c r="DP1" s="204"/>
      <c r="DQ1" s="204"/>
      <c r="DR1" s="204"/>
      <c r="DS1" s="204"/>
      <c r="DT1" s="204"/>
      <c r="DU1" s="204"/>
      <c r="DV1" s="204"/>
      <c r="DW1" s="204"/>
      <c r="DX1" s="204"/>
      <c r="DY1" s="204"/>
      <c r="DZ1" s="204"/>
      <c r="EA1" s="204"/>
      <c r="EB1" s="204"/>
      <c r="EC1" s="204"/>
      <c r="ED1" s="204"/>
      <c r="EE1" s="204"/>
      <c r="EF1" s="204"/>
      <c r="EG1" s="204"/>
      <c r="EH1" s="204"/>
      <c r="EI1" s="204"/>
      <c r="EJ1" s="204"/>
      <c r="EK1" s="204"/>
      <c r="EL1" s="204"/>
      <c r="EM1" s="204"/>
      <c r="EN1" s="204"/>
      <c r="EO1" s="204"/>
      <c r="EP1" s="204"/>
      <c r="EQ1" s="204"/>
      <c r="ER1" s="204"/>
      <c r="ES1" s="204"/>
      <c r="ET1" s="204"/>
      <c r="EU1" s="204"/>
      <c r="EV1" s="204"/>
      <c r="EW1" s="205" t="s">
        <v>172</v>
      </c>
    </row>
    <row r="2" spans="1:153" ht="21" customHeight="1">
      <c r="A2" s="220" t="s">
        <v>175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BA2" s="4" t="s">
        <v>173</v>
      </c>
      <c r="BB2" s="240"/>
      <c r="BC2" s="240"/>
      <c r="BD2" s="240"/>
      <c r="BE2" s="240"/>
      <c r="BF2" s="240"/>
      <c r="BG2" s="240"/>
      <c r="BH2" s="240"/>
      <c r="BI2" s="240"/>
      <c r="BJ2" s="240"/>
      <c r="BK2" s="240"/>
      <c r="BL2" s="240"/>
      <c r="BM2" s="240"/>
      <c r="BN2" s="240"/>
      <c r="BO2" s="240"/>
      <c r="BP2" s="240"/>
      <c r="BQ2" s="240"/>
      <c r="BR2" s="240"/>
      <c r="BS2" s="240"/>
      <c r="BT2" s="240"/>
      <c r="BU2" s="240"/>
      <c r="BV2" s="240"/>
      <c r="BW2" s="240"/>
      <c r="BX2" s="240"/>
      <c r="BY2" s="240"/>
      <c r="BZ2" s="240"/>
      <c r="CA2" s="240"/>
      <c r="CB2" s="240"/>
      <c r="CC2" s="240"/>
      <c r="CD2" s="240"/>
      <c r="CE2" s="240"/>
      <c r="CF2" s="240"/>
      <c r="CG2" s="240"/>
      <c r="CH2" s="240"/>
      <c r="CI2" s="240"/>
      <c r="CJ2" s="240"/>
      <c r="CK2" s="240"/>
      <c r="CL2" s="240"/>
      <c r="CM2" s="240"/>
      <c r="CN2" s="240"/>
      <c r="CO2" s="240"/>
      <c r="CP2" s="240"/>
      <c r="CQ2" s="240"/>
      <c r="CR2" s="240"/>
      <c r="CS2" s="240"/>
      <c r="CT2" s="210"/>
      <c r="CU2" s="210"/>
      <c r="CV2" s="210"/>
      <c r="CW2" s="210"/>
      <c r="CX2" s="210"/>
      <c r="CY2" s="212" t="s">
        <v>173</v>
      </c>
      <c r="CZ2" s="237"/>
      <c r="DA2" s="237"/>
      <c r="DB2" s="237"/>
      <c r="DC2" s="237"/>
      <c r="DD2" s="237"/>
      <c r="DE2" s="237"/>
      <c r="DF2" s="237"/>
      <c r="DG2" s="237"/>
      <c r="DH2" s="237"/>
      <c r="DI2" s="237"/>
      <c r="DJ2" s="237"/>
      <c r="DK2" s="237"/>
      <c r="DL2" s="237"/>
      <c r="DM2" s="237"/>
      <c r="DN2" s="237"/>
      <c r="DO2" s="237"/>
      <c r="DP2" s="237"/>
      <c r="DQ2" s="237"/>
      <c r="DR2" s="237"/>
      <c r="DS2" s="237"/>
      <c r="DT2" s="237"/>
      <c r="DU2" s="237"/>
      <c r="DV2" s="237"/>
      <c r="DW2" s="237"/>
      <c r="DX2" s="237"/>
      <c r="DY2" s="237"/>
      <c r="DZ2" s="237"/>
      <c r="EA2" s="237"/>
      <c r="EB2" s="237"/>
      <c r="EC2" s="237"/>
      <c r="ED2" s="237"/>
      <c r="EE2" s="237"/>
      <c r="EF2" s="237"/>
      <c r="EG2" s="237"/>
      <c r="EH2" s="237"/>
      <c r="EI2" s="237"/>
      <c r="EJ2" s="237"/>
      <c r="EK2" s="237"/>
      <c r="EL2" s="237"/>
      <c r="EM2" s="237"/>
      <c r="EN2" s="237"/>
      <c r="EO2" s="237"/>
      <c r="EP2" s="237"/>
      <c r="EQ2" s="237"/>
      <c r="ER2" s="204"/>
      <c r="ES2" s="204"/>
      <c r="ET2" s="204"/>
      <c r="EU2" s="204"/>
      <c r="EV2" s="204"/>
      <c r="EW2" s="206" t="s">
        <v>173</v>
      </c>
    </row>
    <row r="3" spans="1:153">
      <c r="BA3" s="4" t="s">
        <v>174</v>
      </c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  <c r="BX3" s="210"/>
      <c r="BY3" s="210"/>
      <c r="BZ3" s="210"/>
      <c r="CA3" s="210"/>
      <c r="CB3" s="210"/>
      <c r="CC3" s="210"/>
      <c r="CD3" s="210"/>
      <c r="CE3" s="210"/>
      <c r="CF3" s="210"/>
      <c r="CG3" s="210"/>
      <c r="CH3" s="210"/>
      <c r="CI3" s="210"/>
      <c r="CJ3" s="210"/>
      <c r="CK3" s="210"/>
      <c r="CL3" s="210"/>
      <c r="CM3" s="210"/>
      <c r="CN3" s="210"/>
      <c r="CO3" s="210"/>
      <c r="CP3" s="210"/>
      <c r="CQ3" s="210"/>
      <c r="CR3" s="210"/>
      <c r="CS3" s="210"/>
      <c r="CT3" s="210"/>
      <c r="CU3" s="210"/>
      <c r="CV3" s="210"/>
      <c r="CW3" s="210"/>
      <c r="CX3" s="210"/>
      <c r="CY3" s="212" t="s">
        <v>174</v>
      </c>
      <c r="CZ3" s="204"/>
      <c r="DA3" s="204"/>
      <c r="DB3" s="204"/>
      <c r="DC3" s="204"/>
      <c r="DD3" s="204"/>
      <c r="DE3" s="204"/>
      <c r="DF3" s="204"/>
      <c r="DG3" s="204"/>
      <c r="DH3" s="204"/>
      <c r="DI3" s="204"/>
      <c r="DJ3" s="204"/>
      <c r="DK3" s="204"/>
      <c r="DL3" s="204"/>
      <c r="DM3" s="204"/>
      <c r="DN3" s="204"/>
      <c r="DO3" s="204"/>
      <c r="DP3" s="204"/>
      <c r="DQ3" s="204"/>
      <c r="DR3" s="204"/>
      <c r="DS3" s="204"/>
      <c r="DT3" s="204"/>
      <c r="DU3" s="204"/>
      <c r="DV3" s="204"/>
      <c r="DW3" s="204"/>
      <c r="DX3" s="204"/>
      <c r="DY3" s="204"/>
      <c r="DZ3" s="204"/>
      <c r="EA3" s="204"/>
      <c r="EB3" s="204"/>
      <c r="EC3" s="204"/>
      <c r="ED3" s="204"/>
      <c r="EE3" s="204"/>
      <c r="EF3" s="204"/>
      <c r="EG3" s="204"/>
      <c r="EH3" s="204"/>
      <c r="EI3" s="204"/>
      <c r="EJ3" s="204"/>
      <c r="EK3" s="204"/>
      <c r="EL3" s="204"/>
      <c r="EM3" s="204"/>
      <c r="EN3" s="204"/>
      <c r="EO3" s="204"/>
      <c r="EP3" s="204"/>
      <c r="EQ3" s="204"/>
      <c r="ER3" s="204"/>
      <c r="ES3" s="204"/>
      <c r="ET3" s="204"/>
      <c r="EU3" s="204"/>
      <c r="EV3" s="204"/>
      <c r="EW3" s="206" t="s">
        <v>174</v>
      </c>
    </row>
    <row r="4" spans="1:153">
      <c r="BA4" s="4" t="s">
        <v>361</v>
      </c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  <c r="BY4" s="210"/>
      <c r="BZ4" s="210"/>
      <c r="CA4" s="210"/>
      <c r="CB4" s="210"/>
      <c r="CC4" s="210"/>
      <c r="CD4" s="210"/>
      <c r="CE4" s="210"/>
      <c r="CF4" s="210"/>
      <c r="CG4" s="210"/>
      <c r="CH4" s="210"/>
      <c r="CI4" s="210"/>
      <c r="CJ4" s="210"/>
      <c r="CK4" s="210"/>
      <c r="CL4" s="210"/>
      <c r="CM4" s="210"/>
      <c r="CN4" s="210"/>
      <c r="CO4" s="210"/>
      <c r="CP4" s="210"/>
      <c r="CQ4" s="210"/>
      <c r="CR4" s="210"/>
      <c r="CS4" s="210"/>
      <c r="CT4" s="210"/>
      <c r="CU4" s="210"/>
      <c r="CV4" s="210"/>
      <c r="CW4" s="210"/>
      <c r="CX4" s="210"/>
      <c r="CY4" s="212" t="s">
        <v>358</v>
      </c>
      <c r="CZ4" s="204"/>
      <c r="DA4" s="204"/>
      <c r="DB4" s="204"/>
      <c r="DC4" s="204"/>
      <c r="DD4" s="204"/>
      <c r="DE4" s="204"/>
      <c r="DF4" s="204"/>
      <c r="DG4" s="204"/>
      <c r="DH4" s="204"/>
      <c r="DI4" s="204"/>
      <c r="DJ4" s="204"/>
      <c r="DK4" s="204"/>
      <c r="DL4" s="204"/>
      <c r="DM4" s="204"/>
      <c r="DN4" s="204"/>
      <c r="DO4" s="204"/>
      <c r="DP4" s="204"/>
      <c r="DQ4" s="204"/>
      <c r="DR4" s="204"/>
      <c r="DS4" s="204"/>
      <c r="DT4" s="204"/>
      <c r="DU4" s="204"/>
      <c r="DV4" s="204"/>
      <c r="DW4" s="204"/>
      <c r="DX4" s="204"/>
      <c r="DY4" s="204"/>
      <c r="DZ4" s="204"/>
      <c r="EA4" s="204"/>
      <c r="EB4" s="204"/>
      <c r="EC4" s="204"/>
      <c r="ED4" s="204"/>
      <c r="EE4" s="204"/>
      <c r="EF4" s="204"/>
      <c r="EG4" s="204"/>
      <c r="EH4" s="204"/>
      <c r="EI4" s="204"/>
      <c r="EJ4" s="204"/>
      <c r="EK4" s="204"/>
      <c r="EL4" s="204"/>
      <c r="EM4" s="204"/>
      <c r="EN4" s="204"/>
      <c r="EO4" s="204"/>
      <c r="EP4" s="204"/>
      <c r="EQ4" s="204"/>
      <c r="ER4" s="204"/>
      <c r="ES4" s="204"/>
      <c r="ET4" s="204"/>
      <c r="EU4" s="204"/>
      <c r="EV4" s="204"/>
      <c r="EW4" s="206" t="s">
        <v>358</v>
      </c>
    </row>
    <row r="5" spans="1:153">
      <c r="BB5" s="210"/>
      <c r="BC5" s="210"/>
      <c r="BD5" s="210"/>
      <c r="BE5" s="210"/>
      <c r="BF5" s="210"/>
      <c r="BG5" s="210"/>
      <c r="BH5" s="210"/>
      <c r="BI5" s="210"/>
      <c r="BJ5" s="210"/>
      <c r="BK5" s="210"/>
      <c r="BL5" s="210"/>
      <c r="BM5" s="210"/>
      <c r="BN5" s="210"/>
      <c r="BO5" s="210"/>
      <c r="BP5" s="210"/>
      <c r="BQ5" s="210"/>
      <c r="BR5" s="210"/>
      <c r="BS5" s="210"/>
      <c r="BT5" s="210"/>
      <c r="BU5" s="210"/>
      <c r="BV5" s="210"/>
      <c r="BW5" s="210"/>
      <c r="BX5" s="210"/>
      <c r="BY5" s="210"/>
      <c r="BZ5" s="210"/>
      <c r="CA5" s="210"/>
      <c r="CB5" s="210"/>
      <c r="CC5" s="210"/>
      <c r="CD5" s="210"/>
      <c r="CE5" s="210"/>
      <c r="CF5" s="210"/>
      <c r="CG5" s="210"/>
      <c r="CH5" s="210"/>
      <c r="CI5" s="210"/>
      <c r="CJ5" s="210"/>
      <c r="CK5" s="210"/>
      <c r="CL5" s="210"/>
      <c r="CM5" s="210"/>
      <c r="CN5" s="210"/>
      <c r="CO5" s="210"/>
      <c r="CP5" s="210"/>
      <c r="CQ5" s="210"/>
      <c r="CR5" s="210"/>
      <c r="CS5" s="210"/>
      <c r="CT5" s="210"/>
      <c r="CU5" s="210"/>
      <c r="CV5" s="210"/>
      <c r="CW5" s="210"/>
      <c r="CX5" s="210"/>
      <c r="CY5" s="210"/>
      <c r="CZ5" s="204"/>
      <c r="DA5" s="204"/>
      <c r="DB5" s="204"/>
      <c r="DC5" s="204"/>
      <c r="DD5" s="204"/>
      <c r="DE5" s="204"/>
      <c r="DF5" s="204"/>
      <c r="DG5" s="204"/>
      <c r="DH5" s="204"/>
      <c r="DI5" s="204"/>
      <c r="DJ5" s="204"/>
      <c r="DK5" s="204"/>
      <c r="DL5" s="204"/>
      <c r="DM5" s="204"/>
      <c r="DN5" s="204"/>
      <c r="DO5" s="204"/>
      <c r="DP5" s="204"/>
      <c r="DQ5" s="204"/>
      <c r="DR5" s="204"/>
      <c r="DS5" s="204"/>
      <c r="DT5" s="204"/>
      <c r="DU5" s="204"/>
      <c r="DV5" s="204"/>
      <c r="DW5" s="204"/>
      <c r="DX5" s="204"/>
      <c r="DY5" s="204"/>
      <c r="DZ5" s="204"/>
      <c r="EA5" s="204"/>
      <c r="EB5" s="204"/>
      <c r="EC5" s="204"/>
      <c r="ED5" s="204"/>
      <c r="EE5" s="204"/>
      <c r="EF5" s="204"/>
      <c r="EG5" s="204"/>
      <c r="EH5" s="204"/>
      <c r="EI5" s="204"/>
      <c r="EJ5" s="204"/>
      <c r="EK5" s="204"/>
      <c r="EL5" s="204"/>
      <c r="EM5" s="204"/>
      <c r="EN5" s="204"/>
      <c r="EO5" s="204"/>
      <c r="EP5" s="204"/>
      <c r="EQ5" s="204"/>
      <c r="ER5" s="204"/>
      <c r="ES5" s="204"/>
      <c r="ET5" s="204"/>
      <c r="EU5" s="204"/>
      <c r="EV5" s="204"/>
      <c r="EW5" s="204"/>
    </row>
    <row r="6" spans="1:153" ht="15.75" customHeight="1">
      <c r="A6" s="221" t="s">
        <v>0</v>
      </c>
      <c r="B6" s="221" t="s">
        <v>1</v>
      </c>
      <c r="C6" s="221" t="s">
        <v>2</v>
      </c>
      <c r="D6" s="219" t="s">
        <v>360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36" t="s">
        <v>3</v>
      </c>
      <c r="BC6" s="236"/>
      <c r="BD6" s="236"/>
      <c r="BE6" s="236"/>
      <c r="BF6" s="236"/>
      <c r="BG6" s="236"/>
      <c r="BH6" s="236"/>
      <c r="BI6" s="236"/>
      <c r="BJ6" s="236"/>
      <c r="BK6" s="236"/>
      <c r="BL6" s="236"/>
      <c r="BM6" s="236"/>
      <c r="BN6" s="236"/>
      <c r="BO6" s="236"/>
      <c r="BP6" s="236"/>
      <c r="BQ6" s="236"/>
      <c r="BR6" s="236"/>
      <c r="BS6" s="236"/>
      <c r="BT6" s="236"/>
      <c r="BU6" s="236"/>
      <c r="BV6" s="236"/>
      <c r="BW6" s="236"/>
      <c r="BX6" s="236"/>
      <c r="BY6" s="236"/>
      <c r="BZ6" s="236"/>
      <c r="CA6" s="236"/>
      <c r="CB6" s="236"/>
      <c r="CC6" s="236"/>
      <c r="CD6" s="236"/>
      <c r="CE6" s="236"/>
      <c r="CF6" s="236"/>
      <c r="CG6" s="236"/>
      <c r="CH6" s="236"/>
      <c r="CI6" s="236"/>
      <c r="CJ6" s="236"/>
      <c r="CK6" s="236"/>
      <c r="CL6" s="236"/>
      <c r="CM6" s="236"/>
      <c r="CN6" s="236"/>
      <c r="CO6" s="236"/>
      <c r="CP6" s="236"/>
      <c r="CQ6" s="236"/>
      <c r="CR6" s="236"/>
      <c r="CS6" s="236"/>
      <c r="CT6" s="236"/>
      <c r="CU6" s="236"/>
      <c r="CV6" s="236"/>
      <c r="CW6" s="236"/>
      <c r="CX6" s="236"/>
      <c r="CY6" s="236"/>
      <c r="CZ6" s="232" t="s">
        <v>359</v>
      </c>
      <c r="DA6" s="232"/>
      <c r="DB6" s="232"/>
      <c r="DC6" s="232"/>
      <c r="DD6" s="232"/>
      <c r="DE6" s="232"/>
      <c r="DF6" s="232"/>
      <c r="DG6" s="232"/>
      <c r="DH6" s="232"/>
      <c r="DI6" s="232"/>
      <c r="DJ6" s="232"/>
      <c r="DK6" s="232"/>
      <c r="DL6" s="232"/>
      <c r="DM6" s="232"/>
      <c r="DN6" s="232"/>
      <c r="DO6" s="232"/>
      <c r="DP6" s="232"/>
      <c r="DQ6" s="232"/>
      <c r="DR6" s="232"/>
      <c r="DS6" s="232"/>
      <c r="DT6" s="232"/>
      <c r="DU6" s="232"/>
      <c r="DV6" s="232"/>
      <c r="DW6" s="232"/>
      <c r="DX6" s="232"/>
      <c r="DY6" s="232"/>
      <c r="DZ6" s="232"/>
      <c r="EA6" s="232"/>
      <c r="EB6" s="232"/>
      <c r="EC6" s="232"/>
      <c r="ED6" s="232"/>
      <c r="EE6" s="232"/>
      <c r="EF6" s="232"/>
      <c r="EG6" s="232"/>
      <c r="EH6" s="232"/>
      <c r="EI6" s="232"/>
      <c r="EJ6" s="232"/>
      <c r="EK6" s="232"/>
      <c r="EL6" s="232"/>
      <c r="EM6" s="232"/>
      <c r="EN6" s="232"/>
      <c r="EO6" s="232"/>
      <c r="EP6" s="232"/>
      <c r="EQ6" s="232"/>
      <c r="ER6" s="232"/>
      <c r="ES6" s="232"/>
      <c r="ET6" s="232"/>
      <c r="EU6" s="232"/>
      <c r="EV6" s="232"/>
      <c r="EW6" s="232"/>
    </row>
    <row r="7" spans="1:153" ht="31.5">
      <c r="A7" s="226"/>
      <c r="B7" s="226"/>
      <c r="C7" s="226"/>
      <c r="D7" s="219" t="s">
        <v>4</v>
      </c>
      <c r="E7" s="219" t="s">
        <v>5</v>
      </c>
      <c r="F7" s="219"/>
      <c r="G7" s="219"/>
      <c r="H7" s="219"/>
      <c r="I7" s="219"/>
      <c r="J7" s="219"/>
      <c r="K7" s="219"/>
      <c r="L7" s="219" t="s">
        <v>6</v>
      </c>
      <c r="M7" s="219" t="s">
        <v>7</v>
      </c>
      <c r="N7" s="224" t="s">
        <v>8</v>
      </c>
      <c r="O7" s="225"/>
      <c r="P7" s="219" t="s">
        <v>9</v>
      </c>
      <c r="Q7" s="219" t="s">
        <v>10</v>
      </c>
      <c r="R7" s="219" t="s">
        <v>8</v>
      </c>
      <c r="S7" s="219"/>
      <c r="T7" s="219" t="s">
        <v>11</v>
      </c>
      <c r="U7" s="123" t="s">
        <v>8</v>
      </c>
      <c r="V7" s="219" t="s">
        <v>12</v>
      </c>
      <c r="W7" s="219"/>
      <c r="X7" s="219"/>
      <c r="Y7" s="219"/>
      <c r="Z7" s="219"/>
      <c r="AA7" s="219"/>
      <c r="AB7" s="219"/>
      <c r="AC7" s="219"/>
      <c r="AD7" s="221" t="s">
        <v>13</v>
      </c>
      <c r="AE7" s="224" t="s">
        <v>8</v>
      </c>
      <c r="AF7" s="225"/>
      <c r="AG7" s="219" t="s">
        <v>14</v>
      </c>
      <c r="AH7" s="219" t="s">
        <v>8</v>
      </c>
      <c r="AI7" s="219"/>
      <c r="AJ7" s="219"/>
      <c r="AK7" s="219"/>
      <c r="AL7" s="219"/>
      <c r="AM7" s="219" t="s">
        <v>15</v>
      </c>
      <c r="AN7" s="224" t="s">
        <v>8</v>
      </c>
      <c r="AO7" s="227"/>
      <c r="AP7" s="227"/>
      <c r="AQ7" s="227"/>
      <c r="AR7" s="227"/>
      <c r="AS7" s="225"/>
      <c r="AT7" s="219" t="s">
        <v>16</v>
      </c>
      <c r="AU7" s="219" t="s">
        <v>8</v>
      </c>
      <c r="AV7" s="219"/>
      <c r="AW7" s="219"/>
      <c r="AX7" s="219" t="s">
        <v>17</v>
      </c>
      <c r="AY7" s="219"/>
      <c r="AZ7" s="219"/>
      <c r="BA7" s="123" t="s">
        <v>18</v>
      </c>
      <c r="BB7" s="236" t="s">
        <v>4</v>
      </c>
      <c r="BC7" s="236" t="s">
        <v>5</v>
      </c>
      <c r="BD7" s="236"/>
      <c r="BE7" s="236"/>
      <c r="BF7" s="236"/>
      <c r="BG7" s="236"/>
      <c r="BH7" s="236"/>
      <c r="BI7" s="236"/>
      <c r="BJ7" s="236" t="s">
        <v>6</v>
      </c>
      <c r="BK7" s="236" t="s">
        <v>7</v>
      </c>
      <c r="BL7" s="241" t="s">
        <v>8</v>
      </c>
      <c r="BM7" s="242"/>
      <c r="BN7" s="236" t="s">
        <v>9</v>
      </c>
      <c r="BO7" s="236" t="s">
        <v>10</v>
      </c>
      <c r="BP7" s="236" t="s">
        <v>8</v>
      </c>
      <c r="BQ7" s="236"/>
      <c r="BR7" s="236" t="s">
        <v>11</v>
      </c>
      <c r="BS7" s="213" t="s">
        <v>8</v>
      </c>
      <c r="BT7" s="236" t="s">
        <v>12</v>
      </c>
      <c r="BU7" s="236"/>
      <c r="BV7" s="236"/>
      <c r="BW7" s="236"/>
      <c r="BX7" s="236"/>
      <c r="BY7" s="236"/>
      <c r="BZ7" s="236"/>
      <c r="CA7" s="236"/>
      <c r="CB7" s="238" t="s">
        <v>13</v>
      </c>
      <c r="CC7" s="241" t="s">
        <v>8</v>
      </c>
      <c r="CD7" s="242"/>
      <c r="CE7" s="236" t="s">
        <v>14</v>
      </c>
      <c r="CF7" s="236" t="s">
        <v>8</v>
      </c>
      <c r="CG7" s="236"/>
      <c r="CH7" s="236"/>
      <c r="CI7" s="236"/>
      <c r="CJ7" s="236"/>
      <c r="CK7" s="236" t="s">
        <v>15</v>
      </c>
      <c r="CL7" s="241" t="s">
        <v>8</v>
      </c>
      <c r="CM7" s="243"/>
      <c r="CN7" s="243"/>
      <c r="CO7" s="243"/>
      <c r="CP7" s="243"/>
      <c r="CQ7" s="242"/>
      <c r="CR7" s="236" t="s">
        <v>16</v>
      </c>
      <c r="CS7" s="236" t="s">
        <v>8</v>
      </c>
      <c r="CT7" s="236"/>
      <c r="CU7" s="236"/>
      <c r="CV7" s="236" t="s">
        <v>17</v>
      </c>
      <c r="CW7" s="236"/>
      <c r="CX7" s="236"/>
      <c r="CY7" s="213" t="s">
        <v>18</v>
      </c>
      <c r="CZ7" s="232" t="s">
        <v>4</v>
      </c>
      <c r="DA7" s="232" t="s">
        <v>5</v>
      </c>
      <c r="DB7" s="232"/>
      <c r="DC7" s="232"/>
      <c r="DD7" s="232"/>
      <c r="DE7" s="232"/>
      <c r="DF7" s="232"/>
      <c r="DG7" s="232"/>
      <c r="DH7" s="232" t="s">
        <v>6</v>
      </c>
      <c r="DI7" s="232" t="s">
        <v>7</v>
      </c>
      <c r="DJ7" s="228" t="s">
        <v>8</v>
      </c>
      <c r="DK7" s="229"/>
      <c r="DL7" s="232" t="s">
        <v>9</v>
      </c>
      <c r="DM7" s="232" t="s">
        <v>10</v>
      </c>
      <c r="DN7" s="232" t="s">
        <v>8</v>
      </c>
      <c r="DO7" s="232"/>
      <c r="DP7" s="232" t="s">
        <v>11</v>
      </c>
      <c r="DQ7" s="207" t="s">
        <v>8</v>
      </c>
      <c r="DR7" s="232" t="s">
        <v>12</v>
      </c>
      <c r="DS7" s="232"/>
      <c r="DT7" s="232"/>
      <c r="DU7" s="232"/>
      <c r="DV7" s="232"/>
      <c r="DW7" s="232"/>
      <c r="DX7" s="232"/>
      <c r="DY7" s="232"/>
      <c r="DZ7" s="230" t="s">
        <v>13</v>
      </c>
      <c r="EA7" s="228" t="s">
        <v>8</v>
      </c>
      <c r="EB7" s="229"/>
      <c r="EC7" s="232" t="s">
        <v>14</v>
      </c>
      <c r="ED7" s="232" t="s">
        <v>8</v>
      </c>
      <c r="EE7" s="232"/>
      <c r="EF7" s="232"/>
      <c r="EG7" s="232"/>
      <c r="EH7" s="232"/>
      <c r="EI7" s="232" t="s">
        <v>15</v>
      </c>
      <c r="EJ7" s="228" t="s">
        <v>8</v>
      </c>
      <c r="EK7" s="233"/>
      <c r="EL7" s="233"/>
      <c r="EM7" s="233"/>
      <c r="EN7" s="233"/>
      <c r="EO7" s="229"/>
      <c r="EP7" s="232" t="s">
        <v>16</v>
      </c>
      <c r="EQ7" s="232" t="s">
        <v>8</v>
      </c>
      <c r="ER7" s="232"/>
      <c r="ES7" s="232"/>
      <c r="ET7" s="232" t="s">
        <v>17</v>
      </c>
      <c r="EU7" s="232"/>
      <c r="EV7" s="232"/>
      <c r="EW7" s="207" t="s">
        <v>18</v>
      </c>
    </row>
    <row r="8" spans="1:153" ht="31.5" customHeight="1">
      <c r="A8" s="226"/>
      <c r="B8" s="226"/>
      <c r="C8" s="226"/>
      <c r="D8" s="219"/>
      <c r="E8" s="219" t="s">
        <v>19</v>
      </c>
      <c r="F8" s="219" t="s">
        <v>8</v>
      </c>
      <c r="G8" s="219"/>
      <c r="H8" s="219" t="s">
        <v>20</v>
      </c>
      <c r="I8" s="219" t="s">
        <v>8</v>
      </c>
      <c r="J8" s="219"/>
      <c r="K8" s="219"/>
      <c r="L8" s="219"/>
      <c r="M8" s="219"/>
      <c r="N8" s="224" t="s">
        <v>21</v>
      </c>
      <c r="O8" s="225"/>
      <c r="P8" s="219"/>
      <c r="Q8" s="219"/>
      <c r="R8" s="221" t="s">
        <v>22</v>
      </c>
      <c r="S8" s="221" t="s">
        <v>23</v>
      </c>
      <c r="T8" s="219"/>
      <c r="U8" s="219" t="s">
        <v>24</v>
      </c>
      <c r="V8" s="219" t="s">
        <v>25</v>
      </c>
      <c r="W8" s="123" t="s">
        <v>8</v>
      </c>
      <c r="X8" s="219" t="s">
        <v>26</v>
      </c>
      <c r="Y8" s="123" t="s">
        <v>8</v>
      </c>
      <c r="Z8" s="219" t="s">
        <v>27</v>
      </c>
      <c r="AA8" s="123" t="s">
        <v>8</v>
      </c>
      <c r="AB8" s="219" t="s">
        <v>28</v>
      </c>
      <c r="AC8" s="123" t="s">
        <v>8</v>
      </c>
      <c r="AD8" s="226"/>
      <c r="AE8" s="221" t="s">
        <v>30</v>
      </c>
      <c r="AF8" s="221" t="s">
        <v>31</v>
      </c>
      <c r="AG8" s="219"/>
      <c r="AH8" s="219" t="s">
        <v>32</v>
      </c>
      <c r="AI8" s="219" t="s">
        <v>33</v>
      </c>
      <c r="AJ8" s="223" t="s">
        <v>34</v>
      </c>
      <c r="AK8" s="223" t="s">
        <v>35</v>
      </c>
      <c r="AL8" s="219" t="s">
        <v>36</v>
      </c>
      <c r="AM8" s="219"/>
      <c r="AN8" s="219" t="s">
        <v>27</v>
      </c>
      <c r="AO8" s="219" t="s">
        <v>37</v>
      </c>
      <c r="AP8" s="219" t="s">
        <v>38</v>
      </c>
      <c r="AQ8" s="219" t="s">
        <v>39</v>
      </c>
      <c r="AR8" s="219" t="s">
        <v>40</v>
      </c>
      <c r="AS8" s="221" t="s">
        <v>41</v>
      </c>
      <c r="AT8" s="219"/>
      <c r="AU8" s="219" t="s">
        <v>27</v>
      </c>
      <c r="AV8" s="219" t="s">
        <v>42</v>
      </c>
      <c r="AW8" s="219" t="s">
        <v>43</v>
      </c>
      <c r="AX8" s="219" t="s">
        <v>44</v>
      </c>
      <c r="AY8" s="219" t="s">
        <v>45</v>
      </c>
      <c r="AZ8" s="219" t="s">
        <v>46</v>
      </c>
      <c r="BA8" s="219" t="s">
        <v>47</v>
      </c>
      <c r="BB8" s="236"/>
      <c r="BC8" s="236" t="s">
        <v>19</v>
      </c>
      <c r="BD8" s="236" t="s">
        <v>8</v>
      </c>
      <c r="BE8" s="236"/>
      <c r="BF8" s="236" t="s">
        <v>20</v>
      </c>
      <c r="BG8" s="236" t="s">
        <v>8</v>
      </c>
      <c r="BH8" s="236"/>
      <c r="BI8" s="236"/>
      <c r="BJ8" s="236"/>
      <c r="BK8" s="236"/>
      <c r="BL8" s="241" t="s">
        <v>21</v>
      </c>
      <c r="BM8" s="242"/>
      <c r="BN8" s="236"/>
      <c r="BO8" s="236"/>
      <c r="BP8" s="238" t="s">
        <v>22</v>
      </c>
      <c r="BQ8" s="238" t="s">
        <v>23</v>
      </c>
      <c r="BR8" s="236"/>
      <c r="BS8" s="236" t="s">
        <v>24</v>
      </c>
      <c r="BT8" s="236" t="s">
        <v>25</v>
      </c>
      <c r="BU8" s="213" t="s">
        <v>8</v>
      </c>
      <c r="BV8" s="236" t="s">
        <v>26</v>
      </c>
      <c r="BW8" s="213" t="s">
        <v>8</v>
      </c>
      <c r="BX8" s="236" t="s">
        <v>27</v>
      </c>
      <c r="BY8" s="213" t="s">
        <v>8</v>
      </c>
      <c r="BZ8" s="236" t="s">
        <v>28</v>
      </c>
      <c r="CA8" s="213" t="s">
        <v>8</v>
      </c>
      <c r="CB8" s="245"/>
      <c r="CC8" s="238" t="s">
        <v>30</v>
      </c>
      <c r="CD8" s="238" t="s">
        <v>31</v>
      </c>
      <c r="CE8" s="236"/>
      <c r="CF8" s="236" t="s">
        <v>32</v>
      </c>
      <c r="CG8" s="236" t="s">
        <v>33</v>
      </c>
      <c r="CH8" s="244" t="s">
        <v>34</v>
      </c>
      <c r="CI8" s="244" t="s">
        <v>35</v>
      </c>
      <c r="CJ8" s="236" t="s">
        <v>36</v>
      </c>
      <c r="CK8" s="236"/>
      <c r="CL8" s="236" t="s">
        <v>27</v>
      </c>
      <c r="CM8" s="236" t="s">
        <v>37</v>
      </c>
      <c r="CN8" s="236" t="s">
        <v>38</v>
      </c>
      <c r="CO8" s="236" t="s">
        <v>39</v>
      </c>
      <c r="CP8" s="236" t="s">
        <v>40</v>
      </c>
      <c r="CQ8" s="238" t="s">
        <v>41</v>
      </c>
      <c r="CR8" s="236"/>
      <c r="CS8" s="236" t="s">
        <v>27</v>
      </c>
      <c r="CT8" s="236" t="s">
        <v>42</v>
      </c>
      <c r="CU8" s="236" t="s">
        <v>43</v>
      </c>
      <c r="CV8" s="236" t="s">
        <v>44</v>
      </c>
      <c r="CW8" s="236" t="s">
        <v>45</v>
      </c>
      <c r="CX8" s="236" t="s">
        <v>46</v>
      </c>
      <c r="CY8" s="236" t="s">
        <v>47</v>
      </c>
      <c r="CZ8" s="232"/>
      <c r="DA8" s="232" t="s">
        <v>19</v>
      </c>
      <c r="DB8" s="232" t="s">
        <v>8</v>
      </c>
      <c r="DC8" s="232"/>
      <c r="DD8" s="232" t="s">
        <v>20</v>
      </c>
      <c r="DE8" s="232" t="s">
        <v>8</v>
      </c>
      <c r="DF8" s="232"/>
      <c r="DG8" s="232"/>
      <c r="DH8" s="232"/>
      <c r="DI8" s="232"/>
      <c r="DJ8" s="228" t="s">
        <v>21</v>
      </c>
      <c r="DK8" s="229"/>
      <c r="DL8" s="232"/>
      <c r="DM8" s="232"/>
      <c r="DN8" s="230" t="s">
        <v>22</v>
      </c>
      <c r="DO8" s="230" t="s">
        <v>23</v>
      </c>
      <c r="DP8" s="232"/>
      <c r="DQ8" s="232" t="s">
        <v>24</v>
      </c>
      <c r="DR8" s="232" t="s">
        <v>25</v>
      </c>
      <c r="DS8" s="207" t="s">
        <v>8</v>
      </c>
      <c r="DT8" s="232" t="s">
        <v>26</v>
      </c>
      <c r="DU8" s="207" t="s">
        <v>8</v>
      </c>
      <c r="DV8" s="232" t="s">
        <v>27</v>
      </c>
      <c r="DW8" s="207" t="s">
        <v>8</v>
      </c>
      <c r="DX8" s="232" t="s">
        <v>28</v>
      </c>
      <c r="DY8" s="207" t="s">
        <v>8</v>
      </c>
      <c r="DZ8" s="234"/>
      <c r="EA8" s="230" t="s">
        <v>30</v>
      </c>
      <c r="EB8" s="230" t="s">
        <v>31</v>
      </c>
      <c r="EC8" s="232"/>
      <c r="ED8" s="232" t="s">
        <v>32</v>
      </c>
      <c r="EE8" s="232" t="s">
        <v>33</v>
      </c>
      <c r="EF8" s="235" t="s">
        <v>34</v>
      </c>
      <c r="EG8" s="235" t="s">
        <v>35</v>
      </c>
      <c r="EH8" s="232" t="s">
        <v>36</v>
      </c>
      <c r="EI8" s="232"/>
      <c r="EJ8" s="232" t="s">
        <v>27</v>
      </c>
      <c r="EK8" s="232" t="s">
        <v>37</v>
      </c>
      <c r="EL8" s="232" t="s">
        <v>38</v>
      </c>
      <c r="EM8" s="232" t="s">
        <v>39</v>
      </c>
      <c r="EN8" s="232" t="s">
        <v>40</v>
      </c>
      <c r="EO8" s="230" t="s">
        <v>41</v>
      </c>
      <c r="EP8" s="232"/>
      <c r="EQ8" s="232" t="s">
        <v>27</v>
      </c>
      <c r="ER8" s="232" t="s">
        <v>42</v>
      </c>
      <c r="ES8" s="232" t="s">
        <v>43</v>
      </c>
      <c r="ET8" s="232" t="s">
        <v>44</v>
      </c>
      <c r="EU8" s="232" t="s">
        <v>45</v>
      </c>
      <c r="EV8" s="232" t="s">
        <v>46</v>
      </c>
      <c r="EW8" s="232" t="s">
        <v>47</v>
      </c>
    </row>
    <row r="9" spans="1:153" ht="171" customHeight="1">
      <c r="A9" s="222"/>
      <c r="B9" s="222"/>
      <c r="C9" s="222"/>
      <c r="D9" s="219"/>
      <c r="E9" s="219"/>
      <c r="F9" s="123" t="s">
        <v>48</v>
      </c>
      <c r="G9" s="123" t="s">
        <v>49</v>
      </c>
      <c r="H9" s="219"/>
      <c r="I9" s="123" t="s">
        <v>50</v>
      </c>
      <c r="J9" s="123" t="s">
        <v>51</v>
      </c>
      <c r="K9" s="123" t="s">
        <v>52</v>
      </c>
      <c r="L9" s="219"/>
      <c r="M9" s="219"/>
      <c r="N9" s="124" t="s">
        <v>53</v>
      </c>
      <c r="O9" s="124" t="s">
        <v>54</v>
      </c>
      <c r="P9" s="219"/>
      <c r="Q9" s="219"/>
      <c r="R9" s="222"/>
      <c r="S9" s="222"/>
      <c r="T9" s="219"/>
      <c r="U9" s="219"/>
      <c r="V9" s="219"/>
      <c r="W9" s="123" t="s">
        <v>24</v>
      </c>
      <c r="X9" s="219"/>
      <c r="Y9" s="123" t="s">
        <v>24</v>
      </c>
      <c r="Z9" s="219"/>
      <c r="AA9" s="123" t="s">
        <v>24</v>
      </c>
      <c r="AB9" s="219"/>
      <c r="AC9" s="123" t="s">
        <v>24</v>
      </c>
      <c r="AD9" s="222"/>
      <c r="AE9" s="222"/>
      <c r="AF9" s="222"/>
      <c r="AG9" s="219"/>
      <c r="AH9" s="219"/>
      <c r="AI9" s="219"/>
      <c r="AJ9" s="223"/>
      <c r="AK9" s="223"/>
      <c r="AL9" s="219"/>
      <c r="AM9" s="219"/>
      <c r="AN9" s="219"/>
      <c r="AO9" s="219"/>
      <c r="AP9" s="219"/>
      <c r="AQ9" s="219"/>
      <c r="AR9" s="219"/>
      <c r="AS9" s="222"/>
      <c r="AT9" s="219"/>
      <c r="AU9" s="219"/>
      <c r="AV9" s="219"/>
      <c r="AW9" s="219"/>
      <c r="AX9" s="219"/>
      <c r="AY9" s="219"/>
      <c r="AZ9" s="219"/>
      <c r="BA9" s="219"/>
      <c r="BB9" s="236"/>
      <c r="BC9" s="236"/>
      <c r="BD9" s="213" t="s">
        <v>48</v>
      </c>
      <c r="BE9" s="213" t="s">
        <v>49</v>
      </c>
      <c r="BF9" s="236"/>
      <c r="BG9" s="213" t="s">
        <v>50</v>
      </c>
      <c r="BH9" s="213" t="s">
        <v>51</v>
      </c>
      <c r="BI9" s="213" t="s">
        <v>52</v>
      </c>
      <c r="BJ9" s="236"/>
      <c r="BK9" s="236"/>
      <c r="BL9" s="214" t="s">
        <v>53</v>
      </c>
      <c r="BM9" s="214" t="s">
        <v>54</v>
      </c>
      <c r="BN9" s="236"/>
      <c r="BO9" s="236"/>
      <c r="BP9" s="239"/>
      <c r="BQ9" s="239"/>
      <c r="BR9" s="236"/>
      <c r="BS9" s="236"/>
      <c r="BT9" s="236"/>
      <c r="BU9" s="213" t="s">
        <v>24</v>
      </c>
      <c r="BV9" s="236"/>
      <c r="BW9" s="213" t="s">
        <v>24</v>
      </c>
      <c r="BX9" s="236"/>
      <c r="BY9" s="213" t="s">
        <v>24</v>
      </c>
      <c r="BZ9" s="236"/>
      <c r="CA9" s="213" t="s">
        <v>24</v>
      </c>
      <c r="CB9" s="239"/>
      <c r="CC9" s="239"/>
      <c r="CD9" s="239"/>
      <c r="CE9" s="236"/>
      <c r="CF9" s="236"/>
      <c r="CG9" s="236"/>
      <c r="CH9" s="244"/>
      <c r="CI9" s="244"/>
      <c r="CJ9" s="236"/>
      <c r="CK9" s="236"/>
      <c r="CL9" s="236"/>
      <c r="CM9" s="236"/>
      <c r="CN9" s="236"/>
      <c r="CO9" s="236"/>
      <c r="CP9" s="236"/>
      <c r="CQ9" s="239"/>
      <c r="CR9" s="236"/>
      <c r="CS9" s="236"/>
      <c r="CT9" s="236"/>
      <c r="CU9" s="236"/>
      <c r="CV9" s="236"/>
      <c r="CW9" s="236"/>
      <c r="CX9" s="236"/>
      <c r="CY9" s="236"/>
      <c r="CZ9" s="232"/>
      <c r="DA9" s="232"/>
      <c r="DB9" s="207" t="s">
        <v>48</v>
      </c>
      <c r="DC9" s="207" t="s">
        <v>49</v>
      </c>
      <c r="DD9" s="232"/>
      <c r="DE9" s="207" t="s">
        <v>50</v>
      </c>
      <c r="DF9" s="207" t="s">
        <v>51</v>
      </c>
      <c r="DG9" s="207" t="s">
        <v>52</v>
      </c>
      <c r="DH9" s="232"/>
      <c r="DI9" s="232"/>
      <c r="DJ9" s="208" t="s">
        <v>53</v>
      </c>
      <c r="DK9" s="208" t="s">
        <v>54</v>
      </c>
      <c r="DL9" s="232"/>
      <c r="DM9" s="232"/>
      <c r="DN9" s="231"/>
      <c r="DO9" s="231"/>
      <c r="DP9" s="232"/>
      <c r="DQ9" s="232"/>
      <c r="DR9" s="232"/>
      <c r="DS9" s="207" t="s">
        <v>24</v>
      </c>
      <c r="DT9" s="232"/>
      <c r="DU9" s="207" t="s">
        <v>24</v>
      </c>
      <c r="DV9" s="232"/>
      <c r="DW9" s="207" t="s">
        <v>24</v>
      </c>
      <c r="DX9" s="232"/>
      <c r="DY9" s="207" t="s">
        <v>24</v>
      </c>
      <c r="DZ9" s="231"/>
      <c r="EA9" s="231"/>
      <c r="EB9" s="231"/>
      <c r="EC9" s="232"/>
      <c r="ED9" s="232"/>
      <c r="EE9" s="232"/>
      <c r="EF9" s="235"/>
      <c r="EG9" s="235"/>
      <c r="EH9" s="232"/>
      <c r="EI9" s="232"/>
      <c r="EJ9" s="232"/>
      <c r="EK9" s="232"/>
      <c r="EL9" s="232"/>
      <c r="EM9" s="232"/>
      <c r="EN9" s="232"/>
      <c r="EO9" s="231"/>
      <c r="EP9" s="232"/>
      <c r="EQ9" s="232"/>
      <c r="ER9" s="232"/>
      <c r="ES9" s="232"/>
      <c r="ET9" s="232"/>
      <c r="EU9" s="232"/>
      <c r="EV9" s="232"/>
      <c r="EW9" s="232"/>
    </row>
    <row r="10" spans="1:153">
      <c r="A10" s="123">
        <v>1</v>
      </c>
      <c r="B10" s="6">
        <v>140001</v>
      </c>
      <c r="C10" s="7" t="s">
        <v>55</v>
      </c>
      <c r="D10" s="8">
        <v>8756</v>
      </c>
      <c r="E10" s="8">
        <v>738</v>
      </c>
      <c r="F10" s="8">
        <v>174</v>
      </c>
      <c r="G10" s="8">
        <v>564</v>
      </c>
      <c r="H10" s="8">
        <v>1435</v>
      </c>
      <c r="I10" s="8">
        <v>85</v>
      </c>
      <c r="J10" s="8">
        <v>12</v>
      </c>
      <c r="K10" s="8">
        <v>8</v>
      </c>
      <c r="L10" s="8">
        <v>6583</v>
      </c>
      <c r="M10" s="8">
        <v>2802</v>
      </c>
      <c r="N10" s="8">
        <v>52</v>
      </c>
      <c r="O10" s="8">
        <v>131</v>
      </c>
      <c r="P10" s="8">
        <v>1348</v>
      </c>
      <c r="Q10" s="8">
        <v>378</v>
      </c>
      <c r="R10" s="8">
        <v>194</v>
      </c>
      <c r="S10" s="8">
        <v>184</v>
      </c>
      <c r="T10" s="8">
        <v>621</v>
      </c>
      <c r="U10" s="8">
        <v>167</v>
      </c>
      <c r="V10" s="8">
        <v>336</v>
      </c>
      <c r="W10" s="8">
        <v>111</v>
      </c>
      <c r="X10" s="8">
        <v>171</v>
      </c>
      <c r="Y10" s="8">
        <v>42</v>
      </c>
      <c r="Z10" s="8">
        <v>57</v>
      </c>
      <c r="AA10" s="8">
        <v>0</v>
      </c>
      <c r="AB10" s="8">
        <v>57</v>
      </c>
      <c r="AC10" s="8">
        <v>14</v>
      </c>
      <c r="AD10" s="8">
        <f>AE10+AF10</f>
        <v>56</v>
      </c>
      <c r="AE10" s="8">
        <v>3</v>
      </c>
      <c r="AF10" s="8">
        <v>53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345.51261009629843</v>
      </c>
      <c r="AN10" s="8">
        <v>0</v>
      </c>
      <c r="AO10" s="8"/>
      <c r="AP10" s="8"/>
      <c r="AQ10" s="8"/>
      <c r="AR10" s="8"/>
      <c r="AS10" s="8"/>
      <c r="AT10" s="8">
        <v>120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814</v>
      </c>
      <c r="BB10" s="215">
        <v>8756</v>
      </c>
      <c r="BC10" s="215">
        <v>738</v>
      </c>
      <c r="BD10" s="215">
        <v>174</v>
      </c>
      <c r="BE10" s="215">
        <v>564</v>
      </c>
      <c r="BF10" s="215">
        <v>1423</v>
      </c>
      <c r="BG10" s="215">
        <v>85</v>
      </c>
      <c r="BH10" s="215">
        <v>0</v>
      </c>
      <c r="BI10" s="215">
        <v>8</v>
      </c>
      <c r="BJ10" s="215">
        <v>6583</v>
      </c>
      <c r="BK10" s="215">
        <v>2802</v>
      </c>
      <c r="BL10" s="215">
        <v>52</v>
      </c>
      <c r="BM10" s="215">
        <v>131</v>
      </c>
      <c r="BN10" s="215">
        <v>1348</v>
      </c>
      <c r="BO10" s="215">
        <v>378</v>
      </c>
      <c r="BP10" s="215">
        <v>194</v>
      </c>
      <c r="BQ10" s="215">
        <v>184</v>
      </c>
      <c r="BR10" s="215">
        <v>621</v>
      </c>
      <c r="BS10" s="215">
        <v>167</v>
      </c>
      <c r="BT10" s="215">
        <v>336</v>
      </c>
      <c r="BU10" s="215">
        <v>111</v>
      </c>
      <c r="BV10" s="215">
        <v>171</v>
      </c>
      <c r="BW10" s="215">
        <v>42</v>
      </c>
      <c r="BX10" s="215">
        <v>57</v>
      </c>
      <c r="BY10" s="215">
        <v>0</v>
      </c>
      <c r="BZ10" s="215">
        <v>57</v>
      </c>
      <c r="CA10" s="215">
        <v>14</v>
      </c>
      <c r="CB10" s="215">
        <f>CC10+CD10</f>
        <v>56</v>
      </c>
      <c r="CC10" s="215">
        <v>3</v>
      </c>
      <c r="CD10" s="215">
        <v>53</v>
      </c>
      <c r="CE10" s="215">
        <v>0</v>
      </c>
      <c r="CF10" s="215">
        <v>0</v>
      </c>
      <c r="CG10" s="215">
        <v>0</v>
      </c>
      <c r="CH10" s="215">
        <v>0</v>
      </c>
      <c r="CI10" s="215">
        <v>0</v>
      </c>
      <c r="CJ10" s="215">
        <v>0</v>
      </c>
      <c r="CK10" s="215">
        <v>345.51261009629843</v>
      </c>
      <c r="CL10" s="215">
        <v>0</v>
      </c>
      <c r="CM10" s="215"/>
      <c r="CN10" s="215"/>
      <c r="CO10" s="215"/>
      <c r="CP10" s="215"/>
      <c r="CQ10" s="215"/>
      <c r="CR10" s="215">
        <v>120</v>
      </c>
      <c r="CS10" s="215">
        <v>0</v>
      </c>
      <c r="CT10" s="215">
        <v>0</v>
      </c>
      <c r="CU10" s="215">
        <v>0</v>
      </c>
      <c r="CV10" s="215">
        <v>0</v>
      </c>
      <c r="CW10" s="215">
        <v>0</v>
      </c>
      <c r="CX10" s="215">
        <v>0</v>
      </c>
      <c r="CY10" s="215">
        <v>814</v>
      </c>
      <c r="CZ10" s="209">
        <f t="shared" ref="CZ10:CZ41" si="0">BB10-D10</f>
        <v>0</v>
      </c>
      <c r="DA10" s="209">
        <f t="shared" ref="DA10:DA41" si="1">BC10-E10</f>
        <v>0</v>
      </c>
      <c r="DB10" s="209">
        <f t="shared" ref="DB10:DB41" si="2">BD10-F10</f>
        <v>0</v>
      </c>
      <c r="DC10" s="209">
        <f t="shared" ref="DC10:DC41" si="3">BE10-G10</f>
        <v>0</v>
      </c>
      <c r="DD10" s="209">
        <f t="shared" ref="DD10:DD41" si="4">BF10-H10</f>
        <v>-12</v>
      </c>
      <c r="DE10" s="209">
        <f t="shared" ref="DE10:DE41" si="5">BG10-I10</f>
        <v>0</v>
      </c>
      <c r="DF10" s="209">
        <f t="shared" ref="DF10:DF41" si="6">BH10-J10</f>
        <v>-12</v>
      </c>
      <c r="DG10" s="209">
        <f t="shared" ref="DG10:DG41" si="7">BI10-K10</f>
        <v>0</v>
      </c>
      <c r="DH10" s="209">
        <f t="shared" ref="DH10:DH41" si="8">BJ10-L10</f>
        <v>0</v>
      </c>
      <c r="DI10" s="209">
        <f t="shared" ref="DI10:DI41" si="9">BK10-M10</f>
        <v>0</v>
      </c>
      <c r="DJ10" s="209">
        <f t="shared" ref="DJ10:DJ41" si="10">BL10-N10</f>
        <v>0</v>
      </c>
      <c r="DK10" s="209">
        <f t="shared" ref="DK10:DK41" si="11">BM10-O10</f>
        <v>0</v>
      </c>
      <c r="DL10" s="209">
        <f t="shared" ref="DL10:DL41" si="12">BN10-P10</f>
        <v>0</v>
      </c>
      <c r="DM10" s="209">
        <f t="shared" ref="DM10:DM41" si="13">BO10-Q10</f>
        <v>0</v>
      </c>
      <c r="DN10" s="209">
        <f t="shared" ref="DN10:DN41" si="14">BP10-R10</f>
        <v>0</v>
      </c>
      <c r="DO10" s="209">
        <f t="shared" ref="DO10:DO41" si="15">BQ10-S10</f>
        <v>0</v>
      </c>
      <c r="DP10" s="209">
        <f t="shared" ref="DP10:DP41" si="16">BR10-T10</f>
        <v>0</v>
      </c>
      <c r="DQ10" s="209">
        <f t="shared" ref="DQ10:DQ41" si="17">BS10-U10</f>
        <v>0</v>
      </c>
      <c r="DR10" s="209">
        <f t="shared" ref="DR10:DR41" si="18">BT10-V10</f>
        <v>0</v>
      </c>
      <c r="DS10" s="209">
        <f t="shared" ref="DS10:DS41" si="19">BU10-W10</f>
        <v>0</v>
      </c>
      <c r="DT10" s="209">
        <f t="shared" ref="DT10:DT41" si="20">BV10-X10</f>
        <v>0</v>
      </c>
      <c r="DU10" s="209">
        <f t="shared" ref="DU10:DU41" si="21">BW10-Y10</f>
        <v>0</v>
      </c>
      <c r="DV10" s="209">
        <f t="shared" ref="DV10:DV41" si="22">BX10-Z10</f>
        <v>0</v>
      </c>
      <c r="DW10" s="209">
        <f t="shared" ref="DW10:DW41" si="23">BY10-AA10</f>
        <v>0</v>
      </c>
      <c r="DX10" s="209">
        <f t="shared" ref="DX10:DX41" si="24">BZ10-AB10</f>
        <v>0</v>
      </c>
      <c r="DY10" s="209">
        <f t="shared" ref="DY10:DY41" si="25">CA10-AC10</f>
        <v>0</v>
      </c>
      <c r="DZ10" s="209">
        <f t="shared" ref="DZ10:DZ41" si="26">CB10-AD10</f>
        <v>0</v>
      </c>
      <c r="EA10" s="209">
        <f t="shared" ref="EA10:EA41" si="27">CC10-AE10</f>
        <v>0</v>
      </c>
      <c r="EB10" s="209">
        <f t="shared" ref="EB10:EB41" si="28">CD10-AF10</f>
        <v>0</v>
      </c>
      <c r="EC10" s="209">
        <f t="shared" ref="EC10:EC41" si="29">CE10-AG10</f>
        <v>0</v>
      </c>
      <c r="ED10" s="209">
        <f t="shared" ref="ED10:ED41" si="30">CF10-AH10</f>
        <v>0</v>
      </c>
      <c r="EE10" s="209">
        <f t="shared" ref="EE10:EE41" si="31">CG10-AI10</f>
        <v>0</v>
      </c>
      <c r="EF10" s="209">
        <f t="shared" ref="EF10:EF41" si="32">CH10-AJ10</f>
        <v>0</v>
      </c>
      <c r="EG10" s="209">
        <f t="shared" ref="EG10:EG41" si="33">CI10-AK10</f>
        <v>0</v>
      </c>
      <c r="EH10" s="209">
        <f t="shared" ref="EH10:EH41" si="34">CJ10-AL10</f>
        <v>0</v>
      </c>
      <c r="EI10" s="209">
        <f t="shared" ref="EI10:EI41" si="35">CK10-AM10</f>
        <v>0</v>
      </c>
      <c r="EJ10" s="209">
        <f t="shared" ref="EJ10:EJ41" si="36">CL10-AN10</f>
        <v>0</v>
      </c>
      <c r="EK10" s="209">
        <f t="shared" ref="EK10:EK41" si="37">CM10-AO10</f>
        <v>0</v>
      </c>
      <c r="EL10" s="209">
        <f t="shared" ref="EL10:EL41" si="38">CN10-AP10</f>
        <v>0</v>
      </c>
      <c r="EM10" s="209">
        <f t="shared" ref="EM10:EM41" si="39">CO10-AQ10</f>
        <v>0</v>
      </c>
      <c r="EN10" s="209">
        <f t="shared" ref="EN10:EN41" si="40">CP10-AR10</f>
        <v>0</v>
      </c>
      <c r="EO10" s="209">
        <f t="shared" ref="EO10:EO41" si="41">CQ10-AS10</f>
        <v>0</v>
      </c>
      <c r="EP10" s="209">
        <f t="shared" ref="EP10:EP41" si="42">CR10-AT10</f>
        <v>0</v>
      </c>
      <c r="EQ10" s="209">
        <f t="shared" ref="EQ10:EQ41" si="43">CS10-AU10</f>
        <v>0</v>
      </c>
      <c r="ER10" s="209">
        <f t="shared" ref="ER10:ER41" si="44">CT10-AV10</f>
        <v>0</v>
      </c>
      <c r="ES10" s="209">
        <f t="shared" ref="ES10:ES41" si="45">CU10-AW10</f>
        <v>0</v>
      </c>
      <c r="ET10" s="209">
        <f t="shared" ref="ET10:ET41" si="46">CV10-AX10</f>
        <v>0</v>
      </c>
      <c r="EU10" s="209">
        <f t="shared" ref="EU10:EU41" si="47">CW10-AY10</f>
        <v>0</v>
      </c>
      <c r="EV10" s="209">
        <f t="shared" ref="EV10:EV41" si="48">CX10-AZ10</f>
        <v>0</v>
      </c>
      <c r="EW10" s="209">
        <f t="shared" ref="EW10:EW41" si="49">CY10-BA10</f>
        <v>0</v>
      </c>
    </row>
    <row r="11" spans="1:153">
      <c r="A11" s="123">
        <v>2</v>
      </c>
      <c r="B11" s="6">
        <v>140005</v>
      </c>
      <c r="C11" s="7" t="s">
        <v>56</v>
      </c>
      <c r="D11" s="8">
        <v>105151</v>
      </c>
      <c r="E11" s="8">
        <v>6122</v>
      </c>
      <c r="F11" s="8">
        <v>2104</v>
      </c>
      <c r="G11" s="8">
        <v>4018</v>
      </c>
      <c r="H11" s="8">
        <v>18494</v>
      </c>
      <c r="I11" s="8">
        <v>1890</v>
      </c>
      <c r="J11" s="8">
        <v>50</v>
      </c>
      <c r="K11" s="8">
        <v>75</v>
      </c>
      <c r="L11" s="8">
        <v>80535</v>
      </c>
      <c r="M11" s="8">
        <v>33655</v>
      </c>
      <c r="N11" s="8">
        <v>620</v>
      </c>
      <c r="O11" s="8">
        <v>1180</v>
      </c>
      <c r="P11" s="8">
        <v>16195</v>
      </c>
      <c r="Q11" s="8">
        <v>6090</v>
      </c>
      <c r="R11" s="8">
        <v>2969</v>
      </c>
      <c r="S11" s="8">
        <v>3121</v>
      </c>
      <c r="T11" s="8">
        <v>10495</v>
      </c>
      <c r="U11" s="8">
        <v>2832</v>
      </c>
      <c r="V11" s="8">
        <v>6700</v>
      </c>
      <c r="W11" s="8">
        <v>1885</v>
      </c>
      <c r="X11" s="8">
        <v>2175</v>
      </c>
      <c r="Y11" s="8">
        <v>543</v>
      </c>
      <c r="Z11" s="8">
        <v>0</v>
      </c>
      <c r="AA11" s="8">
        <v>0</v>
      </c>
      <c r="AB11" s="8">
        <v>1620</v>
      </c>
      <c r="AC11" s="8">
        <v>404</v>
      </c>
      <c r="AD11" s="8">
        <f t="shared" ref="AD11:AD44" si="50">AE11+AF11</f>
        <v>677</v>
      </c>
      <c r="AE11" s="8">
        <v>36</v>
      </c>
      <c r="AF11" s="8">
        <v>641</v>
      </c>
      <c r="AG11" s="8">
        <v>2013</v>
      </c>
      <c r="AH11" s="8">
        <v>0</v>
      </c>
      <c r="AI11" s="8">
        <v>0</v>
      </c>
      <c r="AJ11" s="8">
        <v>1641</v>
      </c>
      <c r="AK11" s="8">
        <v>344</v>
      </c>
      <c r="AL11" s="8">
        <v>28</v>
      </c>
      <c r="AM11" s="8">
        <v>4149.3638462254094</v>
      </c>
      <c r="AN11" s="8">
        <v>35</v>
      </c>
      <c r="AO11" s="8"/>
      <c r="AP11" s="8"/>
      <c r="AQ11" s="8"/>
      <c r="AR11" s="8"/>
      <c r="AS11" s="8"/>
      <c r="AT11" s="8">
        <v>1371</v>
      </c>
      <c r="AU11" s="8">
        <v>0</v>
      </c>
      <c r="AV11" s="8">
        <v>0</v>
      </c>
      <c r="AW11" s="8">
        <v>0</v>
      </c>
      <c r="AX11" s="8">
        <v>0</v>
      </c>
      <c r="AY11" s="8">
        <v>20</v>
      </c>
      <c r="AZ11" s="8">
        <v>0</v>
      </c>
      <c r="BA11" s="8">
        <v>9550</v>
      </c>
      <c r="BB11" s="215">
        <v>105151</v>
      </c>
      <c r="BC11" s="215">
        <v>6122</v>
      </c>
      <c r="BD11" s="215">
        <v>2104</v>
      </c>
      <c r="BE11" s="215">
        <v>5300</v>
      </c>
      <c r="BF11" s="215">
        <v>18431</v>
      </c>
      <c r="BG11" s="215">
        <v>1890</v>
      </c>
      <c r="BH11" s="215">
        <v>50</v>
      </c>
      <c r="BI11" s="215">
        <v>75</v>
      </c>
      <c r="BJ11" s="215">
        <v>80535</v>
      </c>
      <c r="BK11" s="215">
        <v>33655</v>
      </c>
      <c r="BL11" s="215">
        <v>620</v>
      </c>
      <c r="BM11" s="215">
        <v>1180</v>
      </c>
      <c r="BN11" s="215">
        <v>16195</v>
      </c>
      <c r="BO11" s="215">
        <v>6090</v>
      </c>
      <c r="BP11" s="215">
        <v>2969</v>
      </c>
      <c r="BQ11" s="215">
        <v>3121</v>
      </c>
      <c r="BR11" s="215">
        <v>10495</v>
      </c>
      <c r="BS11" s="215">
        <v>2832</v>
      </c>
      <c r="BT11" s="215">
        <v>6700</v>
      </c>
      <c r="BU11" s="215">
        <v>1885</v>
      </c>
      <c r="BV11" s="215">
        <v>2175</v>
      </c>
      <c r="BW11" s="215">
        <v>543</v>
      </c>
      <c r="BX11" s="215">
        <v>0</v>
      </c>
      <c r="BY11" s="215">
        <v>0</v>
      </c>
      <c r="BZ11" s="215">
        <v>1620</v>
      </c>
      <c r="CA11" s="215">
        <v>404</v>
      </c>
      <c r="CB11" s="215">
        <f t="shared" ref="CB11:CB44" si="51">CC11+CD11</f>
        <v>677</v>
      </c>
      <c r="CC11" s="215">
        <v>36</v>
      </c>
      <c r="CD11" s="215">
        <v>641</v>
      </c>
      <c r="CE11" s="215">
        <v>1948</v>
      </c>
      <c r="CF11" s="215">
        <v>0</v>
      </c>
      <c r="CG11" s="215">
        <v>0</v>
      </c>
      <c r="CH11" s="215">
        <v>1641</v>
      </c>
      <c r="CI11" s="215">
        <v>344</v>
      </c>
      <c r="CJ11" s="215">
        <v>28</v>
      </c>
      <c r="CK11" s="215">
        <v>4149.3638462254094</v>
      </c>
      <c r="CL11" s="215">
        <v>35</v>
      </c>
      <c r="CM11" s="215"/>
      <c r="CN11" s="215"/>
      <c r="CO11" s="215"/>
      <c r="CP11" s="215"/>
      <c r="CQ11" s="215"/>
      <c r="CR11" s="215">
        <v>1371</v>
      </c>
      <c r="CS11" s="215">
        <v>0</v>
      </c>
      <c r="CT11" s="215">
        <v>0</v>
      </c>
      <c r="CU11" s="215">
        <v>0</v>
      </c>
      <c r="CV11" s="215">
        <v>0</v>
      </c>
      <c r="CW11" s="215">
        <v>20</v>
      </c>
      <c r="CX11" s="215">
        <v>0</v>
      </c>
      <c r="CY11" s="215">
        <v>9550</v>
      </c>
      <c r="CZ11" s="209">
        <f t="shared" si="0"/>
        <v>0</v>
      </c>
      <c r="DA11" s="209">
        <f t="shared" si="1"/>
        <v>0</v>
      </c>
      <c r="DB11" s="209">
        <f t="shared" si="2"/>
        <v>0</v>
      </c>
      <c r="DC11" s="209">
        <f t="shared" si="3"/>
        <v>1282</v>
      </c>
      <c r="DD11" s="209">
        <f t="shared" si="4"/>
        <v>-63</v>
      </c>
      <c r="DE11" s="209">
        <f t="shared" si="5"/>
        <v>0</v>
      </c>
      <c r="DF11" s="209">
        <f t="shared" si="6"/>
        <v>0</v>
      </c>
      <c r="DG11" s="209">
        <f t="shared" si="7"/>
        <v>0</v>
      </c>
      <c r="DH11" s="209">
        <f t="shared" si="8"/>
        <v>0</v>
      </c>
      <c r="DI11" s="209">
        <f t="shared" si="9"/>
        <v>0</v>
      </c>
      <c r="DJ11" s="209">
        <f t="shared" si="10"/>
        <v>0</v>
      </c>
      <c r="DK11" s="209">
        <f t="shared" si="11"/>
        <v>0</v>
      </c>
      <c r="DL11" s="209">
        <f t="shared" si="12"/>
        <v>0</v>
      </c>
      <c r="DM11" s="209">
        <f t="shared" si="13"/>
        <v>0</v>
      </c>
      <c r="DN11" s="209">
        <f t="shared" si="14"/>
        <v>0</v>
      </c>
      <c r="DO11" s="209">
        <f t="shared" si="15"/>
        <v>0</v>
      </c>
      <c r="DP11" s="209">
        <f t="shared" si="16"/>
        <v>0</v>
      </c>
      <c r="DQ11" s="209">
        <f t="shared" si="17"/>
        <v>0</v>
      </c>
      <c r="DR11" s="209">
        <f t="shared" si="18"/>
        <v>0</v>
      </c>
      <c r="DS11" s="209">
        <f t="shared" si="19"/>
        <v>0</v>
      </c>
      <c r="DT11" s="209">
        <f t="shared" si="20"/>
        <v>0</v>
      </c>
      <c r="DU11" s="209">
        <f t="shared" si="21"/>
        <v>0</v>
      </c>
      <c r="DV11" s="209">
        <f t="shared" si="22"/>
        <v>0</v>
      </c>
      <c r="DW11" s="209">
        <f t="shared" si="23"/>
        <v>0</v>
      </c>
      <c r="DX11" s="209">
        <f t="shared" si="24"/>
        <v>0</v>
      </c>
      <c r="DY11" s="209">
        <f t="shared" si="25"/>
        <v>0</v>
      </c>
      <c r="DZ11" s="209">
        <f t="shared" si="26"/>
        <v>0</v>
      </c>
      <c r="EA11" s="209">
        <f t="shared" si="27"/>
        <v>0</v>
      </c>
      <c r="EB11" s="209">
        <f t="shared" si="28"/>
        <v>0</v>
      </c>
      <c r="EC11" s="209">
        <f t="shared" si="29"/>
        <v>-65</v>
      </c>
      <c r="ED11" s="209">
        <f t="shared" si="30"/>
        <v>0</v>
      </c>
      <c r="EE11" s="209">
        <f t="shared" si="31"/>
        <v>0</v>
      </c>
      <c r="EF11" s="209">
        <f t="shared" si="32"/>
        <v>0</v>
      </c>
      <c r="EG11" s="209">
        <f t="shared" si="33"/>
        <v>0</v>
      </c>
      <c r="EH11" s="209">
        <f t="shared" si="34"/>
        <v>0</v>
      </c>
      <c r="EI11" s="209">
        <f t="shared" si="35"/>
        <v>0</v>
      </c>
      <c r="EJ11" s="209">
        <f t="shared" si="36"/>
        <v>0</v>
      </c>
      <c r="EK11" s="209">
        <f t="shared" si="37"/>
        <v>0</v>
      </c>
      <c r="EL11" s="209">
        <f t="shared" si="38"/>
        <v>0</v>
      </c>
      <c r="EM11" s="209">
        <f t="shared" si="39"/>
        <v>0</v>
      </c>
      <c r="EN11" s="209">
        <f t="shared" si="40"/>
        <v>0</v>
      </c>
      <c r="EO11" s="209">
        <f t="shared" si="41"/>
        <v>0</v>
      </c>
      <c r="EP11" s="209">
        <f t="shared" si="42"/>
        <v>0</v>
      </c>
      <c r="EQ11" s="209">
        <f t="shared" si="43"/>
        <v>0</v>
      </c>
      <c r="ER11" s="209">
        <f t="shared" si="44"/>
        <v>0</v>
      </c>
      <c r="ES11" s="209">
        <f t="shared" si="45"/>
        <v>0</v>
      </c>
      <c r="ET11" s="209">
        <f t="shared" si="46"/>
        <v>0</v>
      </c>
      <c r="EU11" s="209">
        <f t="shared" si="47"/>
        <v>0</v>
      </c>
      <c r="EV11" s="209">
        <f t="shared" si="48"/>
        <v>0</v>
      </c>
      <c r="EW11" s="209">
        <f t="shared" si="49"/>
        <v>0</v>
      </c>
    </row>
    <row r="12" spans="1:153">
      <c r="A12" s="123">
        <v>3</v>
      </c>
      <c r="B12" s="6">
        <v>140002</v>
      </c>
      <c r="C12" s="7" t="s">
        <v>57</v>
      </c>
      <c r="D12" s="8">
        <v>5890</v>
      </c>
      <c r="E12" s="8">
        <v>540</v>
      </c>
      <c r="F12" s="8">
        <v>107</v>
      </c>
      <c r="G12" s="8">
        <v>433</v>
      </c>
      <c r="H12" s="8">
        <v>938</v>
      </c>
      <c r="I12" s="8">
        <v>57</v>
      </c>
      <c r="J12" s="8">
        <v>0</v>
      </c>
      <c r="K12" s="8">
        <v>14</v>
      </c>
      <c r="L12" s="8">
        <v>4412</v>
      </c>
      <c r="M12" s="8">
        <v>1885</v>
      </c>
      <c r="N12" s="8">
        <v>35</v>
      </c>
      <c r="O12" s="8">
        <v>100</v>
      </c>
      <c r="P12" s="8">
        <v>907</v>
      </c>
      <c r="Q12" s="8">
        <v>250</v>
      </c>
      <c r="R12" s="8">
        <v>132</v>
      </c>
      <c r="S12" s="8">
        <v>118</v>
      </c>
      <c r="T12" s="8">
        <v>514</v>
      </c>
      <c r="U12" s="8">
        <v>138</v>
      </c>
      <c r="V12" s="8">
        <v>275</v>
      </c>
      <c r="W12" s="8">
        <v>79</v>
      </c>
      <c r="X12" s="8">
        <v>157</v>
      </c>
      <c r="Y12" s="8">
        <v>39</v>
      </c>
      <c r="Z12" s="8">
        <v>0</v>
      </c>
      <c r="AA12" s="8">
        <v>0</v>
      </c>
      <c r="AB12" s="8">
        <v>82</v>
      </c>
      <c r="AC12" s="8">
        <v>20</v>
      </c>
      <c r="AD12" s="8">
        <f t="shared" si="50"/>
        <v>38</v>
      </c>
      <c r="AE12" s="8">
        <v>2</v>
      </c>
      <c r="AF12" s="8">
        <v>36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232.40957229305357</v>
      </c>
      <c r="AN12" s="8">
        <v>0</v>
      </c>
      <c r="AO12" s="8"/>
      <c r="AP12" s="8"/>
      <c r="AQ12" s="8"/>
      <c r="AR12" s="8"/>
      <c r="AS12" s="8"/>
      <c r="AT12" s="8">
        <v>81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548</v>
      </c>
      <c r="BB12" s="215">
        <v>5890</v>
      </c>
      <c r="BC12" s="215">
        <v>540</v>
      </c>
      <c r="BD12" s="215">
        <v>107</v>
      </c>
      <c r="BE12" s="215">
        <v>450</v>
      </c>
      <c r="BF12" s="215">
        <v>938</v>
      </c>
      <c r="BG12" s="215">
        <v>57</v>
      </c>
      <c r="BH12" s="215">
        <v>0</v>
      </c>
      <c r="BI12" s="215">
        <v>14</v>
      </c>
      <c r="BJ12" s="215">
        <v>4412</v>
      </c>
      <c r="BK12" s="215">
        <v>1885</v>
      </c>
      <c r="BL12" s="215">
        <v>35</v>
      </c>
      <c r="BM12" s="215">
        <v>100</v>
      </c>
      <c r="BN12" s="215">
        <v>907</v>
      </c>
      <c r="BO12" s="215">
        <v>250</v>
      </c>
      <c r="BP12" s="215">
        <v>132</v>
      </c>
      <c r="BQ12" s="215">
        <v>118</v>
      </c>
      <c r="BR12" s="215">
        <v>514</v>
      </c>
      <c r="BS12" s="215">
        <v>138</v>
      </c>
      <c r="BT12" s="215">
        <v>275</v>
      </c>
      <c r="BU12" s="215">
        <v>79</v>
      </c>
      <c r="BV12" s="215">
        <v>157</v>
      </c>
      <c r="BW12" s="215">
        <v>39</v>
      </c>
      <c r="BX12" s="215">
        <v>0</v>
      </c>
      <c r="BY12" s="215">
        <v>0</v>
      </c>
      <c r="BZ12" s="215">
        <v>82</v>
      </c>
      <c r="CA12" s="215">
        <v>20</v>
      </c>
      <c r="CB12" s="215">
        <f t="shared" si="51"/>
        <v>38</v>
      </c>
      <c r="CC12" s="215">
        <v>2</v>
      </c>
      <c r="CD12" s="215">
        <v>36</v>
      </c>
      <c r="CE12" s="215">
        <v>0</v>
      </c>
      <c r="CF12" s="215">
        <v>0</v>
      </c>
      <c r="CG12" s="215">
        <v>0</v>
      </c>
      <c r="CH12" s="215">
        <v>0</v>
      </c>
      <c r="CI12" s="215">
        <v>0</v>
      </c>
      <c r="CJ12" s="215">
        <v>0</v>
      </c>
      <c r="CK12" s="215">
        <v>232.40957229305357</v>
      </c>
      <c r="CL12" s="215">
        <v>0</v>
      </c>
      <c r="CM12" s="215"/>
      <c r="CN12" s="215"/>
      <c r="CO12" s="215"/>
      <c r="CP12" s="215"/>
      <c r="CQ12" s="215"/>
      <c r="CR12" s="215">
        <v>81</v>
      </c>
      <c r="CS12" s="215">
        <v>0</v>
      </c>
      <c r="CT12" s="215">
        <v>0</v>
      </c>
      <c r="CU12" s="215">
        <v>0</v>
      </c>
      <c r="CV12" s="215">
        <v>0</v>
      </c>
      <c r="CW12" s="215">
        <v>0</v>
      </c>
      <c r="CX12" s="215">
        <v>0</v>
      </c>
      <c r="CY12" s="215">
        <v>548</v>
      </c>
      <c r="CZ12" s="209">
        <f t="shared" si="0"/>
        <v>0</v>
      </c>
      <c r="DA12" s="209">
        <f t="shared" si="1"/>
        <v>0</v>
      </c>
      <c r="DB12" s="209">
        <f t="shared" si="2"/>
        <v>0</v>
      </c>
      <c r="DC12" s="209">
        <f t="shared" si="3"/>
        <v>17</v>
      </c>
      <c r="DD12" s="209">
        <f t="shared" si="4"/>
        <v>0</v>
      </c>
      <c r="DE12" s="209">
        <f t="shared" si="5"/>
        <v>0</v>
      </c>
      <c r="DF12" s="209">
        <f t="shared" si="6"/>
        <v>0</v>
      </c>
      <c r="DG12" s="209">
        <f t="shared" si="7"/>
        <v>0</v>
      </c>
      <c r="DH12" s="209">
        <f t="shared" si="8"/>
        <v>0</v>
      </c>
      <c r="DI12" s="209">
        <f t="shared" si="9"/>
        <v>0</v>
      </c>
      <c r="DJ12" s="209">
        <f t="shared" si="10"/>
        <v>0</v>
      </c>
      <c r="DK12" s="209">
        <f t="shared" si="11"/>
        <v>0</v>
      </c>
      <c r="DL12" s="209">
        <f t="shared" si="12"/>
        <v>0</v>
      </c>
      <c r="DM12" s="209">
        <f t="shared" si="13"/>
        <v>0</v>
      </c>
      <c r="DN12" s="209">
        <f t="shared" si="14"/>
        <v>0</v>
      </c>
      <c r="DO12" s="209">
        <f t="shared" si="15"/>
        <v>0</v>
      </c>
      <c r="DP12" s="209">
        <f t="shared" si="16"/>
        <v>0</v>
      </c>
      <c r="DQ12" s="209">
        <f t="shared" si="17"/>
        <v>0</v>
      </c>
      <c r="DR12" s="209">
        <f t="shared" si="18"/>
        <v>0</v>
      </c>
      <c r="DS12" s="209">
        <f t="shared" si="19"/>
        <v>0</v>
      </c>
      <c r="DT12" s="209">
        <f t="shared" si="20"/>
        <v>0</v>
      </c>
      <c r="DU12" s="209">
        <f t="shared" si="21"/>
        <v>0</v>
      </c>
      <c r="DV12" s="209">
        <f t="shared" si="22"/>
        <v>0</v>
      </c>
      <c r="DW12" s="209">
        <f t="shared" si="23"/>
        <v>0</v>
      </c>
      <c r="DX12" s="209">
        <f t="shared" si="24"/>
        <v>0</v>
      </c>
      <c r="DY12" s="209">
        <f t="shared" si="25"/>
        <v>0</v>
      </c>
      <c r="DZ12" s="209">
        <f t="shared" si="26"/>
        <v>0</v>
      </c>
      <c r="EA12" s="209">
        <f t="shared" si="27"/>
        <v>0</v>
      </c>
      <c r="EB12" s="209">
        <f t="shared" si="28"/>
        <v>0</v>
      </c>
      <c r="EC12" s="209">
        <f t="shared" si="29"/>
        <v>0</v>
      </c>
      <c r="ED12" s="209">
        <f t="shared" si="30"/>
        <v>0</v>
      </c>
      <c r="EE12" s="209">
        <f t="shared" si="31"/>
        <v>0</v>
      </c>
      <c r="EF12" s="209">
        <f t="shared" si="32"/>
        <v>0</v>
      </c>
      <c r="EG12" s="209">
        <f t="shared" si="33"/>
        <v>0</v>
      </c>
      <c r="EH12" s="209">
        <f t="shared" si="34"/>
        <v>0</v>
      </c>
      <c r="EI12" s="209">
        <f t="shared" si="35"/>
        <v>0</v>
      </c>
      <c r="EJ12" s="209">
        <f t="shared" si="36"/>
        <v>0</v>
      </c>
      <c r="EK12" s="209">
        <f t="shared" si="37"/>
        <v>0</v>
      </c>
      <c r="EL12" s="209">
        <f t="shared" si="38"/>
        <v>0</v>
      </c>
      <c r="EM12" s="209">
        <f t="shared" si="39"/>
        <v>0</v>
      </c>
      <c r="EN12" s="209">
        <f t="shared" si="40"/>
        <v>0</v>
      </c>
      <c r="EO12" s="209">
        <f t="shared" si="41"/>
        <v>0</v>
      </c>
      <c r="EP12" s="209">
        <f t="shared" si="42"/>
        <v>0</v>
      </c>
      <c r="EQ12" s="209">
        <f t="shared" si="43"/>
        <v>0</v>
      </c>
      <c r="ER12" s="209">
        <f t="shared" si="44"/>
        <v>0</v>
      </c>
      <c r="ES12" s="209">
        <f t="shared" si="45"/>
        <v>0</v>
      </c>
      <c r="ET12" s="209">
        <f t="shared" si="46"/>
        <v>0</v>
      </c>
      <c r="EU12" s="209">
        <f t="shared" si="47"/>
        <v>0</v>
      </c>
      <c r="EV12" s="209">
        <f t="shared" si="48"/>
        <v>0</v>
      </c>
      <c r="EW12" s="209">
        <f t="shared" si="49"/>
        <v>0</v>
      </c>
    </row>
    <row r="13" spans="1:153">
      <c r="A13" s="123">
        <v>4</v>
      </c>
      <c r="B13" s="6">
        <v>140004</v>
      </c>
      <c r="C13" s="7" t="s">
        <v>58</v>
      </c>
      <c r="D13" s="8">
        <v>39346</v>
      </c>
      <c r="E13" s="8">
        <v>4160</v>
      </c>
      <c r="F13" s="8">
        <v>673</v>
      </c>
      <c r="G13" s="8">
        <v>3487</v>
      </c>
      <c r="H13" s="8">
        <v>6119</v>
      </c>
      <c r="I13" s="8">
        <v>741</v>
      </c>
      <c r="J13" s="8">
        <v>0</v>
      </c>
      <c r="K13" s="8">
        <v>31</v>
      </c>
      <c r="L13" s="8">
        <v>29067</v>
      </c>
      <c r="M13" s="8">
        <v>12593</v>
      </c>
      <c r="N13" s="8">
        <v>232</v>
      </c>
      <c r="O13" s="8">
        <v>464</v>
      </c>
      <c r="P13" s="8">
        <v>6060</v>
      </c>
      <c r="Q13" s="8">
        <v>2106</v>
      </c>
      <c r="R13" s="8">
        <v>1065</v>
      </c>
      <c r="S13" s="8">
        <v>1041</v>
      </c>
      <c r="T13" s="8">
        <v>3175</v>
      </c>
      <c r="U13" s="8">
        <v>856</v>
      </c>
      <c r="V13" s="8">
        <v>2158</v>
      </c>
      <c r="W13" s="8">
        <v>602</v>
      </c>
      <c r="X13" s="8">
        <v>560</v>
      </c>
      <c r="Y13" s="8">
        <v>140</v>
      </c>
      <c r="Z13" s="8">
        <v>0</v>
      </c>
      <c r="AA13" s="8">
        <v>0</v>
      </c>
      <c r="AB13" s="8">
        <v>457</v>
      </c>
      <c r="AC13" s="8">
        <v>114</v>
      </c>
      <c r="AD13" s="8">
        <f t="shared" si="50"/>
        <v>254</v>
      </c>
      <c r="AE13" s="8">
        <v>14</v>
      </c>
      <c r="AF13" s="8">
        <v>240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1552.6465992657002</v>
      </c>
      <c r="AN13" s="8">
        <v>0</v>
      </c>
      <c r="AO13" s="8"/>
      <c r="AP13" s="8"/>
      <c r="AQ13" s="8"/>
      <c r="AR13" s="8"/>
      <c r="AS13" s="8"/>
      <c r="AT13" s="8">
        <v>538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3661</v>
      </c>
      <c r="BB13" s="215">
        <v>39346</v>
      </c>
      <c r="BC13" s="215">
        <v>4160</v>
      </c>
      <c r="BD13" s="215">
        <v>673</v>
      </c>
      <c r="BE13" s="215">
        <v>3487</v>
      </c>
      <c r="BF13" s="215">
        <v>6119</v>
      </c>
      <c r="BG13" s="215">
        <v>741</v>
      </c>
      <c r="BH13" s="215">
        <v>0</v>
      </c>
      <c r="BI13" s="215">
        <v>31</v>
      </c>
      <c r="BJ13" s="215">
        <v>29067</v>
      </c>
      <c r="BK13" s="215">
        <v>12593</v>
      </c>
      <c r="BL13" s="215">
        <v>232</v>
      </c>
      <c r="BM13" s="215">
        <v>464</v>
      </c>
      <c r="BN13" s="215">
        <v>6060</v>
      </c>
      <c r="BO13" s="215">
        <v>2106</v>
      </c>
      <c r="BP13" s="215">
        <v>1065</v>
      </c>
      <c r="BQ13" s="215">
        <v>1041</v>
      </c>
      <c r="BR13" s="215">
        <v>3175</v>
      </c>
      <c r="BS13" s="215">
        <v>856</v>
      </c>
      <c r="BT13" s="215">
        <v>2158</v>
      </c>
      <c r="BU13" s="215">
        <v>602</v>
      </c>
      <c r="BV13" s="215">
        <v>560</v>
      </c>
      <c r="BW13" s="215">
        <v>140</v>
      </c>
      <c r="BX13" s="215">
        <v>0</v>
      </c>
      <c r="BY13" s="215">
        <v>0</v>
      </c>
      <c r="BZ13" s="215">
        <v>457</v>
      </c>
      <c r="CA13" s="215">
        <v>114</v>
      </c>
      <c r="CB13" s="215">
        <f t="shared" si="51"/>
        <v>254</v>
      </c>
      <c r="CC13" s="215">
        <v>14</v>
      </c>
      <c r="CD13" s="215">
        <v>240</v>
      </c>
      <c r="CE13" s="215">
        <v>0</v>
      </c>
      <c r="CF13" s="215">
        <v>0</v>
      </c>
      <c r="CG13" s="215">
        <v>0</v>
      </c>
      <c r="CH13" s="215">
        <v>0</v>
      </c>
      <c r="CI13" s="215">
        <v>0</v>
      </c>
      <c r="CJ13" s="215">
        <v>0</v>
      </c>
      <c r="CK13" s="215">
        <v>1552.6465992657002</v>
      </c>
      <c r="CL13" s="215">
        <v>0</v>
      </c>
      <c r="CM13" s="215"/>
      <c r="CN13" s="215"/>
      <c r="CO13" s="215"/>
      <c r="CP13" s="215"/>
      <c r="CQ13" s="215"/>
      <c r="CR13" s="215">
        <v>538</v>
      </c>
      <c r="CS13" s="215">
        <v>0</v>
      </c>
      <c r="CT13" s="215">
        <v>0</v>
      </c>
      <c r="CU13" s="215">
        <v>0</v>
      </c>
      <c r="CV13" s="215">
        <v>0</v>
      </c>
      <c r="CW13" s="215">
        <v>0</v>
      </c>
      <c r="CX13" s="215">
        <v>0</v>
      </c>
      <c r="CY13" s="215">
        <v>3661</v>
      </c>
      <c r="CZ13" s="209">
        <f t="shared" si="0"/>
        <v>0</v>
      </c>
      <c r="DA13" s="209">
        <f t="shared" si="1"/>
        <v>0</v>
      </c>
      <c r="DB13" s="209">
        <f t="shared" si="2"/>
        <v>0</v>
      </c>
      <c r="DC13" s="209">
        <f t="shared" si="3"/>
        <v>0</v>
      </c>
      <c r="DD13" s="209">
        <f t="shared" si="4"/>
        <v>0</v>
      </c>
      <c r="DE13" s="209">
        <f t="shared" si="5"/>
        <v>0</v>
      </c>
      <c r="DF13" s="209">
        <f t="shared" si="6"/>
        <v>0</v>
      </c>
      <c r="DG13" s="209">
        <f t="shared" si="7"/>
        <v>0</v>
      </c>
      <c r="DH13" s="209">
        <f t="shared" si="8"/>
        <v>0</v>
      </c>
      <c r="DI13" s="209">
        <f t="shared" si="9"/>
        <v>0</v>
      </c>
      <c r="DJ13" s="209">
        <f t="shared" si="10"/>
        <v>0</v>
      </c>
      <c r="DK13" s="209">
        <f t="shared" si="11"/>
        <v>0</v>
      </c>
      <c r="DL13" s="209">
        <f t="shared" si="12"/>
        <v>0</v>
      </c>
      <c r="DM13" s="209">
        <f t="shared" si="13"/>
        <v>0</v>
      </c>
      <c r="DN13" s="209">
        <f t="shared" si="14"/>
        <v>0</v>
      </c>
      <c r="DO13" s="209">
        <f t="shared" si="15"/>
        <v>0</v>
      </c>
      <c r="DP13" s="209">
        <f t="shared" si="16"/>
        <v>0</v>
      </c>
      <c r="DQ13" s="209">
        <f t="shared" si="17"/>
        <v>0</v>
      </c>
      <c r="DR13" s="209">
        <f t="shared" si="18"/>
        <v>0</v>
      </c>
      <c r="DS13" s="209">
        <f t="shared" si="19"/>
        <v>0</v>
      </c>
      <c r="DT13" s="209">
        <f t="shared" si="20"/>
        <v>0</v>
      </c>
      <c r="DU13" s="209">
        <f t="shared" si="21"/>
        <v>0</v>
      </c>
      <c r="DV13" s="209">
        <f t="shared" si="22"/>
        <v>0</v>
      </c>
      <c r="DW13" s="209">
        <f t="shared" si="23"/>
        <v>0</v>
      </c>
      <c r="DX13" s="209">
        <f t="shared" si="24"/>
        <v>0</v>
      </c>
      <c r="DY13" s="209">
        <f t="shared" si="25"/>
        <v>0</v>
      </c>
      <c r="DZ13" s="209">
        <f t="shared" si="26"/>
        <v>0</v>
      </c>
      <c r="EA13" s="209">
        <f t="shared" si="27"/>
        <v>0</v>
      </c>
      <c r="EB13" s="209">
        <f t="shared" si="28"/>
        <v>0</v>
      </c>
      <c r="EC13" s="209">
        <f t="shared" si="29"/>
        <v>0</v>
      </c>
      <c r="ED13" s="209">
        <f t="shared" si="30"/>
        <v>0</v>
      </c>
      <c r="EE13" s="209">
        <f t="shared" si="31"/>
        <v>0</v>
      </c>
      <c r="EF13" s="209">
        <f t="shared" si="32"/>
        <v>0</v>
      </c>
      <c r="EG13" s="209">
        <f t="shared" si="33"/>
        <v>0</v>
      </c>
      <c r="EH13" s="209">
        <f t="shared" si="34"/>
        <v>0</v>
      </c>
      <c r="EI13" s="209">
        <f t="shared" si="35"/>
        <v>0</v>
      </c>
      <c r="EJ13" s="209">
        <f t="shared" si="36"/>
        <v>0</v>
      </c>
      <c r="EK13" s="209">
        <f t="shared" si="37"/>
        <v>0</v>
      </c>
      <c r="EL13" s="209">
        <f t="shared" si="38"/>
        <v>0</v>
      </c>
      <c r="EM13" s="209">
        <f t="shared" si="39"/>
        <v>0</v>
      </c>
      <c r="EN13" s="209">
        <f t="shared" si="40"/>
        <v>0</v>
      </c>
      <c r="EO13" s="209">
        <f t="shared" si="41"/>
        <v>0</v>
      </c>
      <c r="EP13" s="209">
        <f t="shared" si="42"/>
        <v>0</v>
      </c>
      <c r="EQ13" s="209">
        <f t="shared" si="43"/>
        <v>0</v>
      </c>
      <c r="ER13" s="209">
        <f t="shared" si="44"/>
        <v>0</v>
      </c>
      <c r="ES13" s="209">
        <f t="shared" si="45"/>
        <v>0</v>
      </c>
      <c r="ET13" s="209">
        <f t="shared" si="46"/>
        <v>0</v>
      </c>
      <c r="EU13" s="209">
        <f t="shared" si="47"/>
        <v>0</v>
      </c>
      <c r="EV13" s="209">
        <f t="shared" si="48"/>
        <v>0</v>
      </c>
      <c r="EW13" s="209">
        <f t="shared" si="49"/>
        <v>0</v>
      </c>
    </row>
    <row r="14" spans="1:153">
      <c r="A14" s="123">
        <v>5</v>
      </c>
      <c r="B14" s="6">
        <v>140003</v>
      </c>
      <c r="C14" s="7" t="s">
        <v>59</v>
      </c>
      <c r="D14" s="8">
        <v>7251</v>
      </c>
      <c r="E14" s="8">
        <v>848</v>
      </c>
      <c r="F14" s="8">
        <v>157</v>
      </c>
      <c r="G14" s="8">
        <v>691</v>
      </c>
      <c r="H14" s="8">
        <v>1000</v>
      </c>
      <c r="I14" s="8">
        <v>69</v>
      </c>
      <c r="J14" s="8">
        <v>22</v>
      </c>
      <c r="K14" s="8">
        <v>21</v>
      </c>
      <c r="L14" s="8">
        <v>5403</v>
      </c>
      <c r="M14" s="8">
        <v>2321</v>
      </c>
      <c r="N14" s="8">
        <v>43</v>
      </c>
      <c r="O14" s="8">
        <v>115</v>
      </c>
      <c r="P14" s="8">
        <v>994</v>
      </c>
      <c r="Q14" s="8">
        <v>304</v>
      </c>
      <c r="R14" s="8">
        <v>161</v>
      </c>
      <c r="S14" s="8">
        <v>143</v>
      </c>
      <c r="T14" s="8">
        <v>448</v>
      </c>
      <c r="U14" s="8">
        <v>120</v>
      </c>
      <c r="V14" s="8">
        <v>278</v>
      </c>
      <c r="W14" s="8">
        <v>77</v>
      </c>
      <c r="X14" s="8">
        <v>130</v>
      </c>
      <c r="Y14" s="8">
        <v>32</v>
      </c>
      <c r="Z14" s="8">
        <v>0</v>
      </c>
      <c r="AA14" s="8">
        <v>0</v>
      </c>
      <c r="AB14" s="8">
        <v>40</v>
      </c>
      <c r="AC14" s="8">
        <v>11</v>
      </c>
      <c r="AD14" s="8">
        <f t="shared" si="50"/>
        <v>47</v>
      </c>
      <c r="AE14" s="8">
        <v>3</v>
      </c>
      <c r="AF14" s="8">
        <v>44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279</v>
      </c>
      <c r="AN14" s="8">
        <v>0</v>
      </c>
      <c r="AO14" s="8"/>
      <c r="AP14" s="8"/>
      <c r="AQ14" s="8"/>
      <c r="AR14" s="8"/>
      <c r="AS14" s="8"/>
      <c r="AT14" s="8">
        <v>99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621</v>
      </c>
      <c r="BB14" s="215">
        <v>7251</v>
      </c>
      <c r="BC14" s="215">
        <v>848</v>
      </c>
      <c r="BD14" s="215">
        <v>157</v>
      </c>
      <c r="BE14" s="215">
        <v>750</v>
      </c>
      <c r="BF14" s="215">
        <v>978</v>
      </c>
      <c r="BG14" s="215">
        <v>69</v>
      </c>
      <c r="BH14" s="215">
        <v>0</v>
      </c>
      <c r="BI14" s="215">
        <v>21</v>
      </c>
      <c r="BJ14" s="215">
        <v>5403</v>
      </c>
      <c r="BK14" s="215">
        <v>2321</v>
      </c>
      <c r="BL14" s="215">
        <v>43</v>
      </c>
      <c r="BM14" s="215">
        <v>115</v>
      </c>
      <c r="BN14" s="215">
        <v>994</v>
      </c>
      <c r="BO14" s="215">
        <v>304</v>
      </c>
      <c r="BP14" s="215">
        <v>161</v>
      </c>
      <c r="BQ14" s="215">
        <v>143</v>
      </c>
      <c r="BR14" s="215">
        <v>448</v>
      </c>
      <c r="BS14" s="215">
        <v>120</v>
      </c>
      <c r="BT14" s="215">
        <v>278</v>
      </c>
      <c r="BU14" s="215">
        <v>77</v>
      </c>
      <c r="BV14" s="215">
        <v>130</v>
      </c>
      <c r="BW14" s="215">
        <v>32</v>
      </c>
      <c r="BX14" s="215">
        <v>0</v>
      </c>
      <c r="BY14" s="215">
        <v>0</v>
      </c>
      <c r="BZ14" s="215">
        <v>40</v>
      </c>
      <c r="CA14" s="215">
        <v>11</v>
      </c>
      <c r="CB14" s="215">
        <f t="shared" si="51"/>
        <v>47</v>
      </c>
      <c r="CC14" s="215">
        <v>3</v>
      </c>
      <c r="CD14" s="215">
        <v>44</v>
      </c>
      <c r="CE14" s="215">
        <v>0</v>
      </c>
      <c r="CF14" s="215">
        <v>0</v>
      </c>
      <c r="CG14" s="215">
        <v>0</v>
      </c>
      <c r="CH14" s="215">
        <v>0</v>
      </c>
      <c r="CI14" s="215">
        <v>0</v>
      </c>
      <c r="CJ14" s="215">
        <v>0</v>
      </c>
      <c r="CK14" s="215">
        <v>279</v>
      </c>
      <c r="CL14" s="215">
        <v>0</v>
      </c>
      <c r="CM14" s="215"/>
      <c r="CN14" s="215"/>
      <c r="CO14" s="215"/>
      <c r="CP14" s="215"/>
      <c r="CQ14" s="215"/>
      <c r="CR14" s="215">
        <v>99</v>
      </c>
      <c r="CS14" s="215">
        <v>0</v>
      </c>
      <c r="CT14" s="215">
        <v>0</v>
      </c>
      <c r="CU14" s="215">
        <v>0</v>
      </c>
      <c r="CV14" s="215">
        <v>0</v>
      </c>
      <c r="CW14" s="215">
        <v>0</v>
      </c>
      <c r="CX14" s="215">
        <v>0</v>
      </c>
      <c r="CY14" s="215">
        <v>621</v>
      </c>
      <c r="CZ14" s="209">
        <f t="shared" si="0"/>
        <v>0</v>
      </c>
      <c r="DA14" s="209">
        <f t="shared" si="1"/>
        <v>0</v>
      </c>
      <c r="DB14" s="209">
        <f t="shared" si="2"/>
        <v>0</v>
      </c>
      <c r="DC14" s="209">
        <f t="shared" si="3"/>
        <v>59</v>
      </c>
      <c r="DD14" s="209">
        <f t="shared" si="4"/>
        <v>-22</v>
      </c>
      <c r="DE14" s="209">
        <f t="shared" si="5"/>
        <v>0</v>
      </c>
      <c r="DF14" s="209">
        <f t="shared" si="6"/>
        <v>-22</v>
      </c>
      <c r="DG14" s="209">
        <f t="shared" si="7"/>
        <v>0</v>
      </c>
      <c r="DH14" s="209">
        <f t="shared" si="8"/>
        <v>0</v>
      </c>
      <c r="DI14" s="209">
        <f t="shared" si="9"/>
        <v>0</v>
      </c>
      <c r="DJ14" s="209">
        <f t="shared" si="10"/>
        <v>0</v>
      </c>
      <c r="DK14" s="209">
        <f t="shared" si="11"/>
        <v>0</v>
      </c>
      <c r="DL14" s="209">
        <f t="shared" si="12"/>
        <v>0</v>
      </c>
      <c r="DM14" s="209">
        <f t="shared" si="13"/>
        <v>0</v>
      </c>
      <c r="DN14" s="209">
        <f t="shared" si="14"/>
        <v>0</v>
      </c>
      <c r="DO14" s="209">
        <f t="shared" si="15"/>
        <v>0</v>
      </c>
      <c r="DP14" s="209">
        <f t="shared" si="16"/>
        <v>0</v>
      </c>
      <c r="DQ14" s="209">
        <f t="shared" si="17"/>
        <v>0</v>
      </c>
      <c r="DR14" s="209">
        <f t="shared" si="18"/>
        <v>0</v>
      </c>
      <c r="DS14" s="209">
        <f t="shared" si="19"/>
        <v>0</v>
      </c>
      <c r="DT14" s="209">
        <f t="shared" si="20"/>
        <v>0</v>
      </c>
      <c r="DU14" s="209">
        <f t="shared" si="21"/>
        <v>0</v>
      </c>
      <c r="DV14" s="209">
        <f t="shared" si="22"/>
        <v>0</v>
      </c>
      <c r="DW14" s="209">
        <f t="shared" si="23"/>
        <v>0</v>
      </c>
      <c r="DX14" s="209">
        <f t="shared" si="24"/>
        <v>0</v>
      </c>
      <c r="DY14" s="209">
        <f t="shared" si="25"/>
        <v>0</v>
      </c>
      <c r="DZ14" s="209">
        <f t="shared" si="26"/>
        <v>0</v>
      </c>
      <c r="EA14" s="209">
        <f t="shared" si="27"/>
        <v>0</v>
      </c>
      <c r="EB14" s="209">
        <f t="shared" si="28"/>
        <v>0</v>
      </c>
      <c r="EC14" s="209">
        <f t="shared" si="29"/>
        <v>0</v>
      </c>
      <c r="ED14" s="209">
        <f t="shared" si="30"/>
        <v>0</v>
      </c>
      <c r="EE14" s="209">
        <f t="shared" si="31"/>
        <v>0</v>
      </c>
      <c r="EF14" s="209">
        <f t="shared" si="32"/>
        <v>0</v>
      </c>
      <c r="EG14" s="209">
        <f t="shared" si="33"/>
        <v>0</v>
      </c>
      <c r="EH14" s="209">
        <f t="shared" si="34"/>
        <v>0</v>
      </c>
      <c r="EI14" s="209">
        <f t="shared" si="35"/>
        <v>0</v>
      </c>
      <c r="EJ14" s="209">
        <f t="shared" si="36"/>
        <v>0</v>
      </c>
      <c r="EK14" s="209">
        <f t="shared" si="37"/>
        <v>0</v>
      </c>
      <c r="EL14" s="209">
        <f t="shared" si="38"/>
        <v>0</v>
      </c>
      <c r="EM14" s="209">
        <f t="shared" si="39"/>
        <v>0</v>
      </c>
      <c r="EN14" s="209">
        <f t="shared" si="40"/>
        <v>0</v>
      </c>
      <c r="EO14" s="209">
        <f t="shared" si="41"/>
        <v>0</v>
      </c>
      <c r="EP14" s="209">
        <f t="shared" si="42"/>
        <v>0</v>
      </c>
      <c r="EQ14" s="209">
        <f t="shared" si="43"/>
        <v>0</v>
      </c>
      <c r="ER14" s="209">
        <f t="shared" si="44"/>
        <v>0</v>
      </c>
      <c r="ES14" s="209">
        <f t="shared" si="45"/>
        <v>0</v>
      </c>
      <c r="ET14" s="209">
        <f t="shared" si="46"/>
        <v>0</v>
      </c>
      <c r="EU14" s="209">
        <f t="shared" si="47"/>
        <v>0</v>
      </c>
      <c r="EV14" s="209">
        <f t="shared" si="48"/>
        <v>0</v>
      </c>
      <c r="EW14" s="209">
        <f t="shared" si="49"/>
        <v>0</v>
      </c>
    </row>
    <row r="15" spans="1:153">
      <c r="A15" s="123">
        <v>6</v>
      </c>
      <c r="B15" s="6">
        <v>140008</v>
      </c>
      <c r="C15" s="7" t="s">
        <v>60</v>
      </c>
      <c r="D15" s="8">
        <v>14470</v>
      </c>
      <c r="E15" s="8">
        <v>1389</v>
      </c>
      <c r="F15" s="8">
        <v>300</v>
      </c>
      <c r="G15" s="8">
        <v>1089</v>
      </c>
      <c r="H15" s="8">
        <v>2362</v>
      </c>
      <c r="I15" s="8">
        <v>148</v>
      </c>
      <c r="J15" s="8">
        <v>10</v>
      </c>
      <c r="K15" s="8">
        <v>49</v>
      </c>
      <c r="L15" s="8">
        <v>10719</v>
      </c>
      <c r="M15" s="8">
        <v>4944</v>
      </c>
      <c r="N15" s="8">
        <v>91</v>
      </c>
      <c r="O15" s="8">
        <v>204</v>
      </c>
      <c r="P15" s="8">
        <v>2343</v>
      </c>
      <c r="Q15" s="8">
        <v>643</v>
      </c>
      <c r="R15" s="8">
        <v>334</v>
      </c>
      <c r="S15" s="8">
        <v>309</v>
      </c>
      <c r="T15" s="8">
        <v>1263</v>
      </c>
      <c r="U15" s="8">
        <v>340</v>
      </c>
      <c r="V15" s="8">
        <v>799</v>
      </c>
      <c r="W15" s="8">
        <v>224</v>
      </c>
      <c r="X15" s="8">
        <v>308</v>
      </c>
      <c r="Y15" s="8">
        <v>77</v>
      </c>
      <c r="Z15" s="8">
        <v>0</v>
      </c>
      <c r="AA15" s="8">
        <v>0</v>
      </c>
      <c r="AB15" s="8">
        <v>156</v>
      </c>
      <c r="AC15" s="8">
        <v>39</v>
      </c>
      <c r="AD15" s="8">
        <f t="shared" si="50"/>
        <v>99</v>
      </c>
      <c r="AE15" s="8">
        <v>5</v>
      </c>
      <c r="AF15" s="8">
        <v>94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669</v>
      </c>
      <c r="AN15" s="8">
        <v>0</v>
      </c>
      <c r="AO15" s="8"/>
      <c r="AP15" s="8"/>
      <c r="AQ15" s="8"/>
      <c r="AR15" s="8"/>
      <c r="AS15" s="8"/>
      <c r="AT15" s="8">
        <v>211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1425</v>
      </c>
      <c r="BB15" s="215">
        <v>14470</v>
      </c>
      <c r="BC15" s="215">
        <v>1389</v>
      </c>
      <c r="BD15" s="215">
        <v>300</v>
      </c>
      <c r="BE15" s="215">
        <v>1286</v>
      </c>
      <c r="BF15" s="215">
        <v>2352</v>
      </c>
      <c r="BG15" s="215">
        <v>148</v>
      </c>
      <c r="BH15" s="215">
        <v>0</v>
      </c>
      <c r="BI15" s="215">
        <v>49</v>
      </c>
      <c r="BJ15" s="215">
        <v>10719</v>
      </c>
      <c r="BK15" s="215">
        <v>4944</v>
      </c>
      <c r="BL15" s="215">
        <v>91</v>
      </c>
      <c r="BM15" s="215">
        <v>204</v>
      </c>
      <c r="BN15" s="215">
        <v>2343</v>
      </c>
      <c r="BO15" s="215">
        <v>643</v>
      </c>
      <c r="BP15" s="215">
        <v>334</v>
      </c>
      <c r="BQ15" s="215">
        <v>309</v>
      </c>
      <c r="BR15" s="215">
        <v>1263</v>
      </c>
      <c r="BS15" s="215">
        <v>340</v>
      </c>
      <c r="BT15" s="215">
        <v>799</v>
      </c>
      <c r="BU15" s="215">
        <v>224</v>
      </c>
      <c r="BV15" s="215">
        <v>308</v>
      </c>
      <c r="BW15" s="215">
        <v>77</v>
      </c>
      <c r="BX15" s="215">
        <v>0</v>
      </c>
      <c r="BY15" s="215">
        <v>0</v>
      </c>
      <c r="BZ15" s="215">
        <v>156</v>
      </c>
      <c r="CA15" s="215">
        <v>39</v>
      </c>
      <c r="CB15" s="215">
        <f t="shared" si="51"/>
        <v>99</v>
      </c>
      <c r="CC15" s="215">
        <v>5</v>
      </c>
      <c r="CD15" s="215">
        <v>94</v>
      </c>
      <c r="CE15" s="215">
        <v>0</v>
      </c>
      <c r="CF15" s="215">
        <v>0</v>
      </c>
      <c r="CG15" s="215">
        <v>0</v>
      </c>
      <c r="CH15" s="215">
        <v>0</v>
      </c>
      <c r="CI15" s="215">
        <v>0</v>
      </c>
      <c r="CJ15" s="215">
        <v>0</v>
      </c>
      <c r="CK15" s="215">
        <v>669</v>
      </c>
      <c r="CL15" s="215">
        <v>0</v>
      </c>
      <c r="CM15" s="215"/>
      <c r="CN15" s="215"/>
      <c r="CO15" s="215"/>
      <c r="CP15" s="215"/>
      <c r="CQ15" s="215"/>
      <c r="CR15" s="215">
        <v>211</v>
      </c>
      <c r="CS15" s="215">
        <v>0</v>
      </c>
      <c r="CT15" s="215">
        <v>0</v>
      </c>
      <c r="CU15" s="215">
        <v>0</v>
      </c>
      <c r="CV15" s="215">
        <v>0</v>
      </c>
      <c r="CW15" s="215">
        <v>0</v>
      </c>
      <c r="CX15" s="215">
        <v>0</v>
      </c>
      <c r="CY15" s="215">
        <v>1425</v>
      </c>
      <c r="CZ15" s="209">
        <f t="shared" si="0"/>
        <v>0</v>
      </c>
      <c r="DA15" s="209">
        <f t="shared" si="1"/>
        <v>0</v>
      </c>
      <c r="DB15" s="209">
        <f t="shared" si="2"/>
        <v>0</v>
      </c>
      <c r="DC15" s="209">
        <f t="shared" si="3"/>
        <v>197</v>
      </c>
      <c r="DD15" s="209">
        <f t="shared" si="4"/>
        <v>-10</v>
      </c>
      <c r="DE15" s="209">
        <f t="shared" si="5"/>
        <v>0</v>
      </c>
      <c r="DF15" s="209">
        <f t="shared" si="6"/>
        <v>-10</v>
      </c>
      <c r="DG15" s="209">
        <f t="shared" si="7"/>
        <v>0</v>
      </c>
      <c r="DH15" s="209">
        <f t="shared" si="8"/>
        <v>0</v>
      </c>
      <c r="DI15" s="209">
        <f t="shared" si="9"/>
        <v>0</v>
      </c>
      <c r="DJ15" s="209">
        <f t="shared" si="10"/>
        <v>0</v>
      </c>
      <c r="DK15" s="209">
        <f t="shared" si="11"/>
        <v>0</v>
      </c>
      <c r="DL15" s="209">
        <f t="shared" si="12"/>
        <v>0</v>
      </c>
      <c r="DM15" s="209">
        <f t="shared" si="13"/>
        <v>0</v>
      </c>
      <c r="DN15" s="209">
        <f t="shared" si="14"/>
        <v>0</v>
      </c>
      <c r="DO15" s="209">
        <f t="shared" si="15"/>
        <v>0</v>
      </c>
      <c r="DP15" s="209">
        <f t="shared" si="16"/>
        <v>0</v>
      </c>
      <c r="DQ15" s="209">
        <f t="shared" si="17"/>
        <v>0</v>
      </c>
      <c r="DR15" s="209">
        <f t="shared" si="18"/>
        <v>0</v>
      </c>
      <c r="DS15" s="209">
        <f t="shared" si="19"/>
        <v>0</v>
      </c>
      <c r="DT15" s="209">
        <f t="shared" si="20"/>
        <v>0</v>
      </c>
      <c r="DU15" s="209">
        <f t="shared" si="21"/>
        <v>0</v>
      </c>
      <c r="DV15" s="209">
        <f t="shared" si="22"/>
        <v>0</v>
      </c>
      <c r="DW15" s="209">
        <f t="shared" si="23"/>
        <v>0</v>
      </c>
      <c r="DX15" s="209">
        <f t="shared" si="24"/>
        <v>0</v>
      </c>
      <c r="DY15" s="209">
        <f t="shared" si="25"/>
        <v>0</v>
      </c>
      <c r="DZ15" s="209">
        <f t="shared" si="26"/>
        <v>0</v>
      </c>
      <c r="EA15" s="209">
        <f t="shared" si="27"/>
        <v>0</v>
      </c>
      <c r="EB15" s="209">
        <f t="shared" si="28"/>
        <v>0</v>
      </c>
      <c r="EC15" s="209">
        <f t="shared" si="29"/>
        <v>0</v>
      </c>
      <c r="ED15" s="209">
        <f t="shared" si="30"/>
        <v>0</v>
      </c>
      <c r="EE15" s="209">
        <f t="shared" si="31"/>
        <v>0</v>
      </c>
      <c r="EF15" s="209">
        <f t="shared" si="32"/>
        <v>0</v>
      </c>
      <c r="EG15" s="209">
        <f t="shared" si="33"/>
        <v>0</v>
      </c>
      <c r="EH15" s="209">
        <f t="shared" si="34"/>
        <v>0</v>
      </c>
      <c r="EI15" s="209">
        <f t="shared" si="35"/>
        <v>0</v>
      </c>
      <c r="EJ15" s="209">
        <f t="shared" si="36"/>
        <v>0</v>
      </c>
      <c r="EK15" s="209">
        <f t="shared" si="37"/>
        <v>0</v>
      </c>
      <c r="EL15" s="209">
        <f t="shared" si="38"/>
        <v>0</v>
      </c>
      <c r="EM15" s="209">
        <f t="shared" si="39"/>
        <v>0</v>
      </c>
      <c r="EN15" s="209">
        <f t="shared" si="40"/>
        <v>0</v>
      </c>
      <c r="EO15" s="209">
        <f t="shared" si="41"/>
        <v>0</v>
      </c>
      <c r="EP15" s="209">
        <f t="shared" si="42"/>
        <v>0</v>
      </c>
      <c r="EQ15" s="209">
        <f t="shared" si="43"/>
        <v>0</v>
      </c>
      <c r="ER15" s="209">
        <f t="shared" si="44"/>
        <v>0</v>
      </c>
      <c r="ES15" s="209">
        <f t="shared" si="45"/>
        <v>0</v>
      </c>
      <c r="ET15" s="209">
        <f t="shared" si="46"/>
        <v>0</v>
      </c>
      <c r="EU15" s="209">
        <f t="shared" si="47"/>
        <v>0</v>
      </c>
      <c r="EV15" s="209">
        <f t="shared" si="48"/>
        <v>0</v>
      </c>
      <c r="EW15" s="209">
        <f t="shared" si="49"/>
        <v>0</v>
      </c>
    </row>
    <row r="16" spans="1:153">
      <c r="A16" s="123">
        <v>7</v>
      </c>
      <c r="B16" s="6">
        <v>140009</v>
      </c>
      <c r="C16" s="7" t="s">
        <v>61</v>
      </c>
      <c r="D16" s="8">
        <v>49975</v>
      </c>
      <c r="E16" s="8">
        <v>5268</v>
      </c>
      <c r="F16" s="8">
        <v>969</v>
      </c>
      <c r="G16" s="8">
        <v>4299</v>
      </c>
      <c r="H16" s="8">
        <v>7486</v>
      </c>
      <c r="I16" s="8">
        <v>932</v>
      </c>
      <c r="J16" s="8">
        <v>13</v>
      </c>
      <c r="K16" s="8">
        <v>78</v>
      </c>
      <c r="L16" s="8">
        <v>37221</v>
      </c>
      <c r="M16" s="8">
        <v>15995</v>
      </c>
      <c r="N16" s="8">
        <v>295</v>
      </c>
      <c r="O16" s="8">
        <v>580</v>
      </c>
      <c r="P16" s="8">
        <v>7560</v>
      </c>
      <c r="Q16" s="8">
        <v>2743</v>
      </c>
      <c r="R16" s="8">
        <v>1382</v>
      </c>
      <c r="S16" s="8">
        <v>1361</v>
      </c>
      <c r="T16" s="8">
        <v>4855</v>
      </c>
      <c r="U16" s="8">
        <v>1310</v>
      </c>
      <c r="V16" s="8">
        <v>2972</v>
      </c>
      <c r="W16" s="8">
        <v>840</v>
      </c>
      <c r="X16" s="8">
        <v>1323</v>
      </c>
      <c r="Y16" s="8">
        <v>330</v>
      </c>
      <c r="Z16" s="8">
        <v>0</v>
      </c>
      <c r="AA16" s="8">
        <v>0</v>
      </c>
      <c r="AB16" s="8">
        <v>560</v>
      </c>
      <c r="AC16" s="8">
        <v>140</v>
      </c>
      <c r="AD16" s="8">
        <f t="shared" si="50"/>
        <v>321</v>
      </c>
      <c r="AE16" s="8">
        <v>17</v>
      </c>
      <c r="AF16" s="8">
        <v>304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1972.0472859680362</v>
      </c>
      <c r="AN16" s="8">
        <v>5</v>
      </c>
      <c r="AO16" s="8"/>
      <c r="AP16" s="8"/>
      <c r="AQ16" s="8"/>
      <c r="AR16" s="8"/>
      <c r="AS16" s="8"/>
      <c r="AT16" s="8">
        <v>683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4648</v>
      </c>
      <c r="BB16" s="215">
        <v>49975</v>
      </c>
      <c r="BC16" s="215">
        <v>5268</v>
      </c>
      <c r="BD16" s="215">
        <v>969</v>
      </c>
      <c r="BE16" s="215">
        <v>4299</v>
      </c>
      <c r="BF16" s="215">
        <v>7496</v>
      </c>
      <c r="BG16" s="215">
        <v>932</v>
      </c>
      <c r="BH16" s="215">
        <v>23</v>
      </c>
      <c r="BI16" s="215">
        <v>78</v>
      </c>
      <c r="BJ16" s="215">
        <v>37221</v>
      </c>
      <c r="BK16" s="215">
        <v>15995</v>
      </c>
      <c r="BL16" s="215">
        <v>295</v>
      </c>
      <c r="BM16" s="215">
        <v>580</v>
      </c>
      <c r="BN16" s="215">
        <v>7560</v>
      </c>
      <c r="BO16" s="215">
        <v>2743</v>
      </c>
      <c r="BP16" s="215">
        <v>1382</v>
      </c>
      <c r="BQ16" s="215">
        <v>1361</v>
      </c>
      <c r="BR16" s="215">
        <v>4855</v>
      </c>
      <c r="BS16" s="215">
        <v>1310</v>
      </c>
      <c r="BT16" s="215">
        <v>2972</v>
      </c>
      <c r="BU16" s="215">
        <v>840</v>
      </c>
      <c r="BV16" s="215">
        <v>1323</v>
      </c>
      <c r="BW16" s="215">
        <v>330</v>
      </c>
      <c r="BX16" s="215">
        <v>0</v>
      </c>
      <c r="BY16" s="215">
        <v>0</v>
      </c>
      <c r="BZ16" s="215">
        <v>560</v>
      </c>
      <c r="CA16" s="215">
        <v>140</v>
      </c>
      <c r="CB16" s="215">
        <f t="shared" si="51"/>
        <v>321</v>
      </c>
      <c r="CC16" s="215">
        <v>17</v>
      </c>
      <c r="CD16" s="215">
        <v>304</v>
      </c>
      <c r="CE16" s="215">
        <v>0</v>
      </c>
      <c r="CF16" s="215">
        <v>0</v>
      </c>
      <c r="CG16" s="215">
        <v>0</v>
      </c>
      <c r="CH16" s="215">
        <v>0</v>
      </c>
      <c r="CI16" s="215">
        <v>0</v>
      </c>
      <c r="CJ16" s="215">
        <v>0</v>
      </c>
      <c r="CK16" s="215">
        <v>1972.0472859680362</v>
      </c>
      <c r="CL16" s="215">
        <v>5</v>
      </c>
      <c r="CM16" s="215"/>
      <c r="CN16" s="215"/>
      <c r="CO16" s="215"/>
      <c r="CP16" s="215"/>
      <c r="CQ16" s="215"/>
      <c r="CR16" s="215">
        <v>683</v>
      </c>
      <c r="CS16" s="215">
        <v>0</v>
      </c>
      <c r="CT16" s="215">
        <v>0</v>
      </c>
      <c r="CU16" s="215">
        <v>0</v>
      </c>
      <c r="CV16" s="215">
        <v>0</v>
      </c>
      <c r="CW16" s="215">
        <v>0</v>
      </c>
      <c r="CX16" s="215">
        <v>0</v>
      </c>
      <c r="CY16" s="215">
        <v>4648</v>
      </c>
      <c r="CZ16" s="209">
        <f t="shared" si="0"/>
        <v>0</v>
      </c>
      <c r="DA16" s="209">
        <f t="shared" si="1"/>
        <v>0</v>
      </c>
      <c r="DB16" s="209">
        <f t="shared" si="2"/>
        <v>0</v>
      </c>
      <c r="DC16" s="209">
        <f t="shared" si="3"/>
        <v>0</v>
      </c>
      <c r="DD16" s="209">
        <f t="shared" si="4"/>
        <v>10</v>
      </c>
      <c r="DE16" s="209">
        <f t="shared" si="5"/>
        <v>0</v>
      </c>
      <c r="DF16" s="209">
        <f t="shared" si="6"/>
        <v>10</v>
      </c>
      <c r="DG16" s="209">
        <f t="shared" si="7"/>
        <v>0</v>
      </c>
      <c r="DH16" s="209">
        <f t="shared" si="8"/>
        <v>0</v>
      </c>
      <c r="DI16" s="209">
        <f t="shared" si="9"/>
        <v>0</v>
      </c>
      <c r="DJ16" s="209">
        <f t="shared" si="10"/>
        <v>0</v>
      </c>
      <c r="DK16" s="209">
        <f t="shared" si="11"/>
        <v>0</v>
      </c>
      <c r="DL16" s="209">
        <f t="shared" si="12"/>
        <v>0</v>
      </c>
      <c r="DM16" s="209">
        <f t="shared" si="13"/>
        <v>0</v>
      </c>
      <c r="DN16" s="209">
        <f t="shared" si="14"/>
        <v>0</v>
      </c>
      <c r="DO16" s="209">
        <f t="shared" si="15"/>
        <v>0</v>
      </c>
      <c r="DP16" s="209">
        <f t="shared" si="16"/>
        <v>0</v>
      </c>
      <c r="DQ16" s="209">
        <f t="shared" si="17"/>
        <v>0</v>
      </c>
      <c r="DR16" s="209">
        <f t="shared" si="18"/>
        <v>0</v>
      </c>
      <c r="DS16" s="209">
        <f t="shared" si="19"/>
        <v>0</v>
      </c>
      <c r="DT16" s="209">
        <f t="shared" si="20"/>
        <v>0</v>
      </c>
      <c r="DU16" s="209">
        <f t="shared" si="21"/>
        <v>0</v>
      </c>
      <c r="DV16" s="209">
        <f t="shared" si="22"/>
        <v>0</v>
      </c>
      <c r="DW16" s="209">
        <f t="shared" si="23"/>
        <v>0</v>
      </c>
      <c r="DX16" s="209">
        <f t="shared" si="24"/>
        <v>0</v>
      </c>
      <c r="DY16" s="209">
        <f t="shared" si="25"/>
        <v>0</v>
      </c>
      <c r="DZ16" s="209">
        <f t="shared" si="26"/>
        <v>0</v>
      </c>
      <c r="EA16" s="209">
        <f t="shared" si="27"/>
        <v>0</v>
      </c>
      <c r="EB16" s="209">
        <f t="shared" si="28"/>
        <v>0</v>
      </c>
      <c r="EC16" s="209">
        <f t="shared" si="29"/>
        <v>0</v>
      </c>
      <c r="ED16" s="209">
        <f t="shared" si="30"/>
        <v>0</v>
      </c>
      <c r="EE16" s="209">
        <f t="shared" si="31"/>
        <v>0</v>
      </c>
      <c r="EF16" s="209">
        <f t="shared" si="32"/>
        <v>0</v>
      </c>
      <c r="EG16" s="209">
        <f t="shared" si="33"/>
        <v>0</v>
      </c>
      <c r="EH16" s="209">
        <f t="shared" si="34"/>
        <v>0</v>
      </c>
      <c r="EI16" s="209">
        <f t="shared" si="35"/>
        <v>0</v>
      </c>
      <c r="EJ16" s="209">
        <f t="shared" si="36"/>
        <v>0</v>
      </c>
      <c r="EK16" s="209">
        <f t="shared" si="37"/>
        <v>0</v>
      </c>
      <c r="EL16" s="209">
        <f t="shared" si="38"/>
        <v>0</v>
      </c>
      <c r="EM16" s="209">
        <f t="shared" si="39"/>
        <v>0</v>
      </c>
      <c r="EN16" s="209">
        <f t="shared" si="40"/>
        <v>0</v>
      </c>
      <c r="EO16" s="209">
        <f t="shared" si="41"/>
        <v>0</v>
      </c>
      <c r="EP16" s="209">
        <f t="shared" si="42"/>
        <v>0</v>
      </c>
      <c r="EQ16" s="209">
        <f t="shared" si="43"/>
        <v>0</v>
      </c>
      <c r="ER16" s="209">
        <f t="shared" si="44"/>
        <v>0</v>
      </c>
      <c r="ES16" s="209">
        <f t="shared" si="45"/>
        <v>0</v>
      </c>
      <c r="ET16" s="209">
        <f t="shared" si="46"/>
        <v>0</v>
      </c>
      <c r="EU16" s="209">
        <f t="shared" si="47"/>
        <v>0</v>
      </c>
      <c r="EV16" s="209">
        <f t="shared" si="48"/>
        <v>0</v>
      </c>
      <c r="EW16" s="209">
        <f t="shared" si="49"/>
        <v>0</v>
      </c>
    </row>
    <row r="17" spans="1:153">
      <c r="A17" s="123">
        <v>8</v>
      </c>
      <c r="B17" s="6">
        <v>140010</v>
      </c>
      <c r="C17" s="7" t="s">
        <v>62</v>
      </c>
      <c r="D17" s="8">
        <v>8238</v>
      </c>
      <c r="E17" s="8">
        <v>663</v>
      </c>
      <c r="F17" s="8">
        <v>165</v>
      </c>
      <c r="G17" s="8">
        <v>498</v>
      </c>
      <c r="H17" s="8">
        <v>1526</v>
      </c>
      <c r="I17" s="8">
        <v>85</v>
      </c>
      <c r="J17" s="8">
        <v>0</v>
      </c>
      <c r="K17" s="8">
        <v>18</v>
      </c>
      <c r="L17" s="8">
        <v>6049</v>
      </c>
      <c r="M17" s="8">
        <v>2784</v>
      </c>
      <c r="N17" s="8">
        <v>51</v>
      </c>
      <c r="O17" s="8">
        <v>131</v>
      </c>
      <c r="P17" s="8">
        <v>1339</v>
      </c>
      <c r="Q17" s="8">
        <v>369</v>
      </c>
      <c r="R17" s="8">
        <v>193</v>
      </c>
      <c r="S17" s="8">
        <v>176</v>
      </c>
      <c r="T17" s="8">
        <v>1100</v>
      </c>
      <c r="U17" s="8">
        <v>297</v>
      </c>
      <c r="V17" s="8">
        <v>566</v>
      </c>
      <c r="W17" s="8">
        <v>165</v>
      </c>
      <c r="X17" s="8">
        <v>267</v>
      </c>
      <c r="Y17" s="8">
        <v>66</v>
      </c>
      <c r="Z17" s="8">
        <v>0</v>
      </c>
      <c r="AA17" s="8">
        <v>0</v>
      </c>
      <c r="AB17" s="8">
        <v>267</v>
      </c>
      <c r="AC17" s="8">
        <v>66</v>
      </c>
      <c r="AD17" s="8">
        <f t="shared" si="50"/>
        <v>56</v>
      </c>
      <c r="AE17" s="8">
        <v>3</v>
      </c>
      <c r="AF17" s="8">
        <v>53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343.18629883883699</v>
      </c>
      <c r="AN17" s="8">
        <v>0</v>
      </c>
      <c r="AO17" s="8"/>
      <c r="AP17" s="8"/>
      <c r="AQ17" s="8"/>
      <c r="AR17" s="8"/>
      <c r="AS17" s="8"/>
      <c r="AT17" s="8">
        <v>119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694</v>
      </c>
      <c r="BB17" s="215">
        <v>8238</v>
      </c>
      <c r="BC17" s="215">
        <v>663</v>
      </c>
      <c r="BD17" s="215">
        <v>165</v>
      </c>
      <c r="BE17" s="215">
        <v>498</v>
      </c>
      <c r="BF17" s="215">
        <v>1526</v>
      </c>
      <c r="BG17" s="215">
        <v>85</v>
      </c>
      <c r="BH17" s="215">
        <v>0</v>
      </c>
      <c r="BI17" s="215">
        <v>18</v>
      </c>
      <c r="BJ17" s="215">
        <v>6049</v>
      </c>
      <c r="BK17" s="215">
        <v>2784</v>
      </c>
      <c r="BL17" s="215">
        <v>51</v>
      </c>
      <c r="BM17" s="215">
        <v>131</v>
      </c>
      <c r="BN17" s="215">
        <v>1339</v>
      </c>
      <c r="BO17" s="215">
        <v>369</v>
      </c>
      <c r="BP17" s="215">
        <v>193</v>
      </c>
      <c r="BQ17" s="215">
        <v>176</v>
      </c>
      <c r="BR17" s="215">
        <v>1100</v>
      </c>
      <c r="BS17" s="215">
        <v>297</v>
      </c>
      <c r="BT17" s="215">
        <v>566</v>
      </c>
      <c r="BU17" s="215">
        <v>165</v>
      </c>
      <c r="BV17" s="215">
        <v>267</v>
      </c>
      <c r="BW17" s="215">
        <v>66</v>
      </c>
      <c r="BX17" s="215">
        <v>0</v>
      </c>
      <c r="BY17" s="215">
        <v>0</v>
      </c>
      <c r="BZ17" s="215">
        <v>267</v>
      </c>
      <c r="CA17" s="215">
        <v>66</v>
      </c>
      <c r="CB17" s="215">
        <f t="shared" si="51"/>
        <v>56</v>
      </c>
      <c r="CC17" s="215">
        <v>3</v>
      </c>
      <c r="CD17" s="215">
        <v>53</v>
      </c>
      <c r="CE17" s="215">
        <v>0</v>
      </c>
      <c r="CF17" s="215">
        <v>0</v>
      </c>
      <c r="CG17" s="215">
        <v>0</v>
      </c>
      <c r="CH17" s="215">
        <v>0</v>
      </c>
      <c r="CI17" s="215">
        <v>0</v>
      </c>
      <c r="CJ17" s="215">
        <v>0</v>
      </c>
      <c r="CK17" s="215">
        <v>343.18629883883699</v>
      </c>
      <c r="CL17" s="215">
        <v>0</v>
      </c>
      <c r="CM17" s="215"/>
      <c r="CN17" s="215"/>
      <c r="CO17" s="215"/>
      <c r="CP17" s="215"/>
      <c r="CQ17" s="215"/>
      <c r="CR17" s="215">
        <v>119</v>
      </c>
      <c r="CS17" s="215">
        <v>0</v>
      </c>
      <c r="CT17" s="215">
        <v>0</v>
      </c>
      <c r="CU17" s="215">
        <v>0</v>
      </c>
      <c r="CV17" s="215">
        <v>0</v>
      </c>
      <c r="CW17" s="215">
        <v>0</v>
      </c>
      <c r="CX17" s="215">
        <v>0</v>
      </c>
      <c r="CY17" s="215">
        <v>694</v>
      </c>
      <c r="CZ17" s="209">
        <f t="shared" si="0"/>
        <v>0</v>
      </c>
      <c r="DA17" s="209">
        <f t="shared" si="1"/>
        <v>0</v>
      </c>
      <c r="DB17" s="209">
        <f t="shared" si="2"/>
        <v>0</v>
      </c>
      <c r="DC17" s="209">
        <f t="shared" si="3"/>
        <v>0</v>
      </c>
      <c r="DD17" s="209">
        <f t="shared" si="4"/>
        <v>0</v>
      </c>
      <c r="DE17" s="209">
        <f t="shared" si="5"/>
        <v>0</v>
      </c>
      <c r="DF17" s="209">
        <f t="shared" si="6"/>
        <v>0</v>
      </c>
      <c r="DG17" s="209">
        <f t="shared" si="7"/>
        <v>0</v>
      </c>
      <c r="DH17" s="209">
        <f t="shared" si="8"/>
        <v>0</v>
      </c>
      <c r="DI17" s="209">
        <f t="shared" si="9"/>
        <v>0</v>
      </c>
      <c r="DJ17" s="209">
        <f t="shared" si="10"/>
        <v>0</v>
      </c>
      <c r="DK17" s="209">
        <f t="shared" si="11"/>
        <v>0</v>
      </c>
      <c r="DL17" s="209">
        <f t="shared" si="12"/>
        <v>0</v>
      </c>
      <c r="DM17" s="209">
        <f t="shared" si="13"/>
        <v>0</v>
      </c>
      <c r="DN17" s="209">
        <f t="shared" si="14"/>
        <v>0</v>
      </c>
      <c r="DO17" s="209">
        <f t="shared" si="15"/>
        <v>0</v>
      </c>
      <c r="DP17" s="209">
        <f t="shared" si="16"/>
        <v>0</v>
      </c>
      <c r="DQ17" s="209">
        <f t="shared" si="17"/>
        <v>0</v>
      </c>
      <c r="DR17" s="209">
        <f t="shared" si="18"/>
        <v>0</v>
      </c>
      <c r="DS17" s="209">
        <f t="shared" si="19"/>
        <v>0</v>
      </c>
      <c r="DT17" s="209">
        <f t="shared" si="20"/>
        <v>0</v>
      </c>
      <c r="DU17" s="209">
        <f t="shared" si="21"/>
        <v>0</v>
      </c>
      <c r="DV17" s="209">
        <f t="shared" si="22"/>
        <v>0</v>
      </c>
      <c r="DW17" s="209">
        <f t="shared" si="23"/>
        <v>0</v>
      </c>
      <c r="DX17" s="209">
        <f t="shared" si="24"/>
        <v>0</v>
      </c>
      <c r="DY17" s="209">
        <f t="shared" si="25"/>
        <v>0</v>
      </c>
      <c r="DZ17" s="209">
        <f t="shared" si="26"/>
        <v>0</v>
      </c>
      <c r="EA17" s="209">
        <f t="shared" si="27"/>
        <v>0</v>
      </c>
      <c r="EB17" s="209">
        <f t="shared" si="28"/>
        <v>0</v>
      </c>
      <c r="EC17" s="209">
        <f t="shared" si="29"/>
        <v>0</v>
      </c>
      <c r="ED17" s="209">
        <f t="shared" si="30"/>
        <v>0</v>
      </c>
      <c r="EE17" s="209">
        <f t="shared" si="31"/>
        <v>0</v>
      </c>
      <c r="EF17" s="209">
        <f t="shared" si="32"/>
        <v>0</v>
      </c>
      <c r="EG17" s="209">
        <f t="shared" si="33"/>
        <v>0</v>
      </c>
      <c r="EH17" s="209">
        <f t="shared" si="34"/>
        <v>0</v>
      </c>
      <c r="EI17" s="209">
        <f t="shared" si="35"/>
        <v>0</v>
      </c>
      <c r="EJ17" s="209">
        <f t="shared" si="36"/>
        <v>0</v>
      </c>
      <c r="EK17" s="209">
        <f t="shared" si="37"/>
        <v>0</v>
      </c>
      <c r="EL17" s="209">
        <f t="shared" si="38"/>
        <v>0</v>
      </c>
      <c r="EM17" s="209">
        <f t="shared" si="39"/>
        <v>0</v>
      </c>
      <c r="EN17" s="209">
        <f t="shared" si="40"/>
        <v>0</v>
      </c>
      <c r="EO17" s="209">
        <f t="shared" si="41"/>
        <v>0</v>
      </c>
      <c r="EP17" s="209">
        <f t="shared" si="42"/>
        <v>0</v>
      </c>
      <c r="EQ17" s="209">
        <f t="shared" si="43"/>
        <v>0</v>
      </c>
      <c r="ER17" s="209">
        <f t="shared" si="44"/>
        <v>0</v>
      </c>
      <c r="ES17" s="209">
        <f t="shared" si="45"/>
        <v>0</v>
      </c>
      <c r="ET17" s="209">
        <f t="shared" si="46"/>
        <v>0</v>
      </c>
      <c r="EU17" s="209">
        <f t="shared" si="47"/>
        <v>0</v>
      </c>
      <c r="EV17" s="209">
        <f t="shared" si="48"/>
        <v>0</v>
      </c>
      <c r="EW17" s="209">
        <f t="shared" si="49"/>
        <v>0</v>
      </c>
    </row>
    <row r="18" spans="1:153">
      <c r="A18" s="123">
        <v>9</v>
      </c>
      <c r="B18" s="6">
        <v>140011</v>
      </c>
      <c r="C18" s="7" t="s">
        <v>63</v>
      </c>
      <c r="D18" s="8">
        <v>25726</v>
      </c>
      <c r="E18" s="8">
        <v>2373</v>
      </c>
      <c r="F18" s="8">
        <v>501</v>
      </c>
      <c r="G18" s="8">
        <v>1872</v>
      </c>
      <c r="H18" s="8">
        <v>3979</v>
      </c>
      <c r="I18" s="8">
        <v>243</v>
      </c>
      <c r="J18" s="8">
        <v>0</v>
      </c>
      <c r="K18" s="8">
        <v>26</v>
      </c>
      <c r="L18" s="8">
        <v>19374</v>
      </c>
      <c r="M18" s="8">
        <v>8234</v>
      </c>
      <c r="N18" s="8">
        <v>152</v>
      </c>
      <c r="O18" s="8">
        <v>316</v>
      </c>
      <c r="P18" s="8">
        <v>3962</v>
      </c>
      <c r="Q18" s="8">
        <v>1067</v>
      </c>
      <c r="R18" s="8">
        <v>543</v>
      </c>
      <c r="S18" s="8">
        <v>524</v>
      </c>
      <c r="T18" s="8">
        <v>1680</v>
      </c>
      <c r="U18" s="8">
        <v>453</v>
      </c>
      <c r="V18" s="8">
        <v>939</v>
      </c>
      <c r="W18" s="8">
        <v>294</v>
      </c>
      <c r="X18" s="8">
        <v>375</v>
      </c>
      <c r="Y18" s="8">
        <v>93</v>
      </c>
      <c r="Z18" s="8">
        <v>100</v>
      </c>
      <c r="AA18" s="8">
        <v>0</v>
      </c>
      <c r="AB18" s="8">
        <v>266</v>
      </c>
      <c r="AC18" s="8">
        <v>66</v>
      </c>
      <c r="AD18" s="8">
        <f t="shared" si="50"/>
        <v>166</v>
      </c>
      <c r="AE18" s="8">
        <v>9</v>
      </c>
      <c r="AF18" s="8">
        <v>157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1015.1579220655591</v>
      </c>
      <c r="AN18" s="8">
        <v>10</v>
      </c>
      <c r="AO18" s="8"/>
      <c r="AP18" s="8"/>
      <c r="AQ18" s="8"/>
      <c r="AR18" s="8"/>
      <c r="AS18" s="8"/>
      <c r="AT18" s="8">
        <v>352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2376</v>
      </c>
      <c r="BB18" s="215">
        <v>25726</v>
      </c>
      <c r="BC18" s="215">
        <v>2373</v>
      </c>
      <c r="BD18" s="215">
        <v>501</v>
      </c>
      <c r="BE18" s="215">
        <v>2000</v>
      </c>
      <c r="BF18" s="215">
        <v>3979</v>
      </c>
      <c r="BG18" s="215">
        <v>243</v>
      </c>
      <c r="BH18" s="215">
        <v>0</v>
      </c>
      <c r="BI18" s="215">
        <v>26</v>
      </c>
      <c r="BJ18" s="215">
        <v>19374</v>
      </c>
      <c r="BK18" s="215">
        <v>8234</v>
      </c>
      <c r="BL18" s="215">
        <v>152</v>
      </c>
      <c r="BM18" s="215">
        <v>316</v>
      </c>
      <c r="BN18" s="215">
        <v>3962</v>
      </c>
      <c r="BO18" s="215">
        <v>1067</v>
      </c>
      <c r="BP18" s="215">
        <v>543</v>
      </c>
      <c r="BQ18" s="215">
        <v>524</v>
      </c>
      <c r="BR18" s="215">
        <v>1680</v>
      </c>
      <c r="BS18" s="215">
        <v>453</v>
      </c>
      <c r="BT18" s="215">
        <v>939</v>
      </c>
      <c r="BU18" s="215">
        <v>294</v>
      </c>
      <c r="BV18" s="215">
        <v>375</v>
      </c>
      <c r="BW18" s="215">
        <v>93</v>
      </c>
      <c r="BX18" s="215">
        <v>100</v>
      </c>
      <c r="BY18" s="215">
        <v>0</v>
      </c>
      <c r="BZ18" s="215">
        <v>266</v>
      </c>
      <c r="CA18" s="215">
        <v>66</v>
      </c>
      <c r="CB18" s="215">
        <f t="shared" si="51"/>
        <v>166</v>
      </c>
      <c r="CC18" s="215">
        <v>9</v>
      </c>
      <c r="CD18" s="215">
        <v>157</v>
      </c>
      <c r="CE18" s="215">
        <v>0</v>
      </c>
      <c r="CF18" s="215">
        <v>0</v>
      </c>
      <c r="CG18" s="215">
        <v>0</v>
      </c>
      <c r="CH18" s="215">
        <v>0</v>
      </c>
      <c r="CI18" s="215">
        <v>0</v>
      </c>
      <c r="CJ18" s="215">
        <v>0</v>
      </c>
      <c r="CK18" s="215">
        <v>1015.1579220655591</v>
      </c>
      <c r="CL18" s="215">
        <v>10</v>
      </c>
      <c r="CM18" s="215"/>
      <c r="CN18" s="215"/>
      <c r="CO18" s="215"/>
      <c r="CP18" s="215"/>
      <c r="CQ18" s="215"/>
      <c r="CR18" s="215">
        <v>352</v>
      </c>
      <c r="CS18" s="215">
        <v>0</v>
      </c>
      <c r="CT18" s="215">
        <v>0</v>
      </c>
      <c r="CU18" s="215">
        <v>0</v>
      </c>
      <c r="CV18" s="215">
        <v>0</v>
      </c>
      <c r="CW18" s="215">
        <v>0</v>
      </c>
      <c r="CX18" s="215">
        <v>0</v>
      </c>
      <c r="CY18" s="215">
        <v>2376</v>
      </c>
      <c r="CZ18" s="209">
        <f t="shared" si="0"/>
        <v>0</v>
      </c>
      <c r="DA18" s="209">
        <f t="shared" si="1"/>
        <v>0</v>
      </c>
      <c r="DB18" s="209">
        <f t="shared" si="2"/>
        <v>0</v>
      </c>
      <c r="DC18" s="209">
        <f t="shared" si="3"/>
        <v>128</v>
      </c>
      <c r="DD18" s="209">
        <f t="shared" si="4"/>
        <v>0</v>
      </c>
      <c r="DE18" s="209">
        <f t="shared" si="5"/>
        <v>0</v>
      </c>
      <c r="DF18" s="209">
        <f t="shared" si="6"/>
        <v>0</v>
      </c>
      <c r="DG18" s="209">
        <f t="shared" si="7"/>
        <v>0</v>
      </c>
      <c r="DH18" s="209">
        <f t="shared" si="8"/>
        <v>0</v>
      </c>
      <c r="DI18" s="209">
        <f t="shared" si="9"/>
        <v>0</v>
      </c>
      <c r="DJ18" s="209">
        <f t="shared" si="10"/>
        <v>0</v>
      </c>
      <c r="DK18" s="209">
        <f t="shared" si="11"/>
        <v>0</v>
      </c>
      <c r="DL18" s="209">
        <f t="shared" si="12"/>
        <v>0</v>
      </c>
      <c r="DM18" s="209">
        <f t="shared" si="13"/>
        <v>0</v>
      </c>
      <c r="DN18" s="209">
        <f t="shared" si="14"/>
        <v>0</v>
      </c>
      <c r="DO18" s="209">
        <f t="shared" si="15"/>
        <v>0</v>
      </c>
      <c r="DP18" s="209">
        <f t="shared" si="16"/>
        <v>0</v>
      </c>
      <c r="DQ18" s="209">
        <f t="shared" si="17"/>
        <v>0</v>
      </c>
      <c r="DR18" s="209">
        <f t="shared" si="18"/>
        <v>0</v>
      </c>
      <c r="DS18" s="209">
        <f t="shared" si="19"/>
        <v>0</v>
      </c>
      <c r="DT18" s="209">
        <f t="shared" si="20"/>
        <v>0</v>
      </c>
      <c r="DU18" s="209">
        <f t="shared" si="21"/>
        <v>0</v>
      </c>
      <c r="DV18" s="209">
        <f t="shared" si="22"/>
        <v>0</v>
      </c>
      <c r="DW18" s="209">
        <f t="shared" si="23"/>
        <v>0</v>
      </c>
      <c r="DX18" s="209">
        <f t="shared" si="24"/>
        <v>0</v>
      </c>
      <c r="DY18" s="209">
        <f t="shared" si="25"/>
        <v>0</v>
      </c>
      <c r="DZ18" s="209">
        <f t="shared" si="26"/>
        <v>0</v>
      </c>
      <c r="EA18" s="209">
        <f t="shared" si="27"/>
        <v>0</v>
      </c>
      <c r="EB18" s="209">
        <f t="shared" si="28"/>
        <v>0</v>
      </c>
      <c r="EC18" s="209">
        <f t="shared" si="29"/>
        <v>0</v>
      </c>
      <c r="ED18" s="209">
        <f t="shared" si="30"/>
        <v>0</v>
      </c>
      <c r="EE18" s="209">
        <f t="shared" si="31"/>
        <v>0</v>
      </c>
      <c r="EF18" s="209">
        <f t="shared" si="32"/>
        <v>0</v>
      </c>
      <c r="EG18" s="209">
        <f t="shared" si="33"/>
        <v>0</v>
      </c>
      <c r="EH18" s="209">
        <f t="shared" si="34"/>
        <v>0</v>
      </c>
      <c r="EI18" s="209">
        <f t="shared" si="35"/>
        <v>0</v>
      </c>
      <c r="EJ18" s="209">
        <f t="shared" si="36"/>
        <v>0</v>
      </c>
      <c r="EK18" s="209">
        <f t="shared" si="37"/>
        <v>0</v>
      </c>
      <c r="EL18" s="209">
        <f t="shared" si="38"/>
        <v>0</v>
      </c>
      <c r="EM18" s="209">
        <f t="shared" si="39"/>
        <v>0</v>
      </c>
      <c r="EN18" s="209">
        <f t="shared" si="40"/>
        <v>0</v>
      </c>
      <c r="EO18" s="209">
        <f t="shared" si="41"/>
        <v>0</v>
      </c>
      <c r="EP18" s="209">
        <f t="shared" si="42"/>
        <v>0</v>
      </c>
      <c r="EQ18" s="209">
        <f t="shared" si="43"/>
        <v>0</v>
      </c>
      <c r="ER18" s="209">
        <f t="shared" si="44"/>
        <v>0</v>
      </c>
      <c r="ES18" s="209">
        <f t="shared" si="45"/>
        <v>0</v>
      </c>
      <c r="ET18" s="209">
        <f t="shared" si="46"/>
        <v>0</v>
      </c>
      <c r="EU18" s="209">
        <f t="shared" si="47"/>
        <v>0</v>
      </c>
      <c r="EV18" s="209">
        <f t="shared" si="48"/>
        <v>0</v>
      </c>
      <c r="EW18" s="209">
        <f t="shared" si="49"/>
        <v>0</v>
      </c>
    </row>
    <row r="19" spans="1:153">
      <c r="A19" s="123">
        <v>10</v>
      </c>
      <c r="B19" s="6">
        <v>140012</v>
      </c>
      <c r="C19" s="7" t="s">
        <v>64</v>
      </c>
      <c r="D19" s="8">
        <v>60210</v>
      </c>
      <c r="E19" s="8">
        <v>6284</v>
      </c>
      <c r="F19" s="8">
        <v>1155</v>
      </c>
      <c r="G19" s="8">
        <v>5129</v>
      </c>
      <c r="H19" s="8">
        <v>9461</v>
      </c>
      <c r="I19" s="8">
        <v>1136</v>
      </c>
      <c r="J19" s="8">
        <v>38</v>
      </c>
      <c r="K19" s="8">
        <v>82</v>
      </c>
      <c r="L19" s="8">
        <v>44465</v>
      </c>
      <c r="M19" s="8">
        <v>19271</v>
      </c>
      <c r="N19" s="8">
        <v>355</v>
      </c>
      <c r="O19" s="8">
        <v>691</v>
      </c>
      <c r="P19" s="8">
        <v>10273</v>
      </c>
      <c r="Q19" s="8">
        <v>3310</v>
      </c>
      <c r="R19" s="8">
        <v>1701</v>
      </c>
      <c r="S19" s="8">
        <v>1609</v>
      </c>
      <c r="T19" s="8">
        <v>5793</v>
      </c>
      <c r="U19" s="8">
        <v>1563</v>
      </c>
      <c r="V19" s="8">
        <v>3714</v>
      </c>
      <c r="W19" s="8">
        <v>1044</v>
      </c>
      <c r="X19" s="8">
        <v>1191</v>
      </c>
      <c r="Y19" s="8">
        <v>297</v>
      </c>
      <c r="Z19" s="8">
        <v>0</v>
      </c>
      <c r="AA19" s="8">
        <v>0</v>
      </c>
      <c r="AB19" s="8">
        <v>888</v>
      </c>
      <c r="AC19" s="8">
        <v>222</v>
      </c>
      <c r="AD19" s="8">
        <f t="shared" si="50"/>
        <v>388</v>
      </c>
      <c r="AE19" s="8">
        <v>21</v>
      </c>
      <c r="AF19" s="8">
        <v>367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2426</v>
      </c>
      <c r="AN19" s="8">
        <v>26</v>
      </c>
      <c r="AO19" s="8"/>
      <c r="AP19" s="8"/>
      <c r="AQ19" s="8"/>
      <c r="AR19" s="8"/>
      <c r="AS19" s="8"/>
      <c r="AT19" s="8">
        <v>823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4885</v>
      </c>
      <c r="BB19" s="215">
        <v>60210</v>
      </c>
      <c r="BC19" s="215">
        <v>6284</v>
      </c>
      <c r="BD19" s="215">
        <v>1155</v>
      </c>
      <c r="BE19" s="215">
        <v>5053</v>
      </c>
      <c r="BF19" s="215">
        <v>9461</v>
      </c>
      <c r="BG19" s="215">
        <v>1136</v>
      </c>
      <c r="BH19" s="215">
        <v>38</v>
      </c>
      <c r="BI19" s="215">
        <v>82</v>
      </c>
      <c r="BJ19" s="215">
        <v>44465</v>
      </c>
      <c r="BK19" s="215">
        <v>19271</v>
      </c>
      <c r="BL19" s="215">
        <v>355</v>
      </c>
      <c r="BM19" s="215">
        <v>691</v>
      </c>
      <c r="BN19" s="215">
        <v>10273</v>
      </c>
      <c r="BO19" s="215">
        <v>3310</v>
      </c>
      <c r="BP19" s="215">
        <v>1701</v>
      </c>
      <c r="BQ19" s="215">
        <v>1609</v>
      </c>
      <c r="BR19" s="215">
        <v>5793</v>
      </c>
      <c r="BS19" s="215">
        <v>1563</v>
      </c>
      <c r="BT19" s="215">
        <v>3714</v>
      </c>
      <c r="BU19" s="215">
        <v>1044</v>
      </c>
      <c r="BV19" s="215">
        <v>1191</v>
      </c>
      <c r="BW19" s="215">
        <v>297</v>
      </c>
      <c r="BX19" s="215">
        <v>0</v>
      </c>
      <c r="BY19" s="215">
        <v>0</v>
      </c>
      <c r="BZ19" s="215">
        <v>888</v>
      </c>
      <c r="CA19" s="215">
        <v>222</v>
      </c>
      <c r="CB19" s="215">
        <f t="shared" si="51"/>
        <v>388</v>
      </c>
      <c r="CC19" s="215">
        <v>21</v>
      </c>
      <c r="CD19" s="215">
        <v>367</v>
      </c>
      <c r="CE19" s="215">
        <v>0</v>
      </c>
      <c r="CF19" s="215">
        <v>0</v>
      </c>
      <c r="CG19" s="215">
        <v>0</v>
      </c>
      <c r="CH19" s="215">
        <v>0</v>
      </c>
      <c r="CI19" s="215">
        <v>0</v>
      </c>
      <c r="CJ19" s="215">
        <v>0</v>
      </c>
      <c r="CK19" s="215">
        <v>2426</v>
      </c>
      <c r="CL19" s="215">
        <v>26</v>
      </c>
      <c r="CM19" s="215"/>
      <c r="CN19" s="215"/>
      <c r="CO19" s="215"/>
      <c r="CP19" s="215"/>
      <c r="CQ19" s="215"/>
      <c r="CR19" s="215">
        <v>823</v>
      </c>
      <c r="CS19" s="215">
        <v>0</v>
      </c>
      <c r="CT19" s="215">
        <v>0</v>
      </c>
      <c r="CU19" s="215">
        <v>0</v>
      </c>
      <c r="CV19" s="215">
        <v>0</v>
      </c>
      <c r="CW19" s="215">
        <v>0</v>
      </c>
      <c r="CX19" s="215">
        <v>0</v>
      </c>
      <c r="CY19" s="215">
        <v>4885</v>
      </c>
      <c r="CZ19" s="209">
        <f t="shared" si="0"/>
        <v>0</v>
      </c>
      <c r="DA19" s="209">
        <f t="shared" si="1"/>
        <v>0</v>
      </c>
      <c r="DB19" s="209">
        <f t="shared" si="2"/>
        <v>0</v>
      </c>
      <c r="DC19" s="209">
        <f t="shared" si="3"/>
        <v>-76</v>
      </c>
      <c r="DD19" s="209">
        <f t="shared" si="4"/>
        <v>0</v>
      </c>
      <c r="DE19" s="209">
        <f t="shared" si="5"/>
        <v>0</v>
      </c>
      <c r="DF19" s="209">
        <f t="shared" si="6"/>
        <v>0</v>
      </c>
      <c r="DG19" s="209">
        <f t="shared" si="7"/>
        <v>0</v>
      </c>
      <c r="DH19" s="209">
        <f t="shared" si="8"/>
        <v>0</v>
      </c>
      <c r="DI19" s="209">
        <f t="shared" si="9"/>
        <v>0</v>
      </c>
      <c r="DJ19" s="209">
        <f t="shared" si="10"/>
        <v>0</v>
      </c>
      <c r="DK19" s="209">
        <f t="shared" si="11"/>
        <v>0</v>
      </c>
      <c r="DL19" s="209">
        <f t="shared" si="12"/>
        <v>0</v>
      </c>
      <c r="DM19" s="209">
        <f t="shared" si="13"/>
        <v>0</v>
      </c>
      <c r="DN19" s="209">
        <f t="shared" si="14"/>
        <v>0</v>
      </c>
      <c r="DO19" s="209">
        <f t="shared" si="15"/>
        <v>0</v>
      </c>
      <c r="DP19" s="209">
        <f t="shared" si="16"/>
        <v>0</v>
      </c>
      <c r="DQ19" s="209">
        <f t="shared" si="17"/>
        <v>0</v>
      </c>
      <c r="DR19" s="209">
        <f t="shared" si="18"/>
        <v>0</v>
      </c>
      <c r="DS19" s="209">
        <f t="shared" si="19"/>
        <v>0</v>
      </c>
      <c r="DT19" s="209">
        <f t="shared" si="20"/>
        <v>0</v>
      </c>
      <c r="DU19" s="209">
        <f t="shared" si="21"/>
        <v>0</v>
      </c>
      <c r="DV19" s="209">
        <f t="shared" si="22"/>
        <v>0</v>
      </c>
      <c r="DW19" s="209">
        <f t="shared" si="23"/>
        <v>0</v>
      </c>
      <c r="DX19" s="209">
        <f t="shared" si="24"/>
        <v>0</v>
      </c>
      <c r="DY19" s="209">
        <f t="shared" si="25"/>
        <v>0</v>
      </c>
      <c r="DZ19" s="209">
        <f t="shared" si="26"/>
        <v>0</v>
      </c>
      <c r="EA19" s="209">
        <f t="shared" si="27"/>
        <v>0</v>
      </c>
      <c r="EB19" s="209">
        <f t="shared" si="28"/>
        <v>0</v>
      </c>
      <c r="EC19" s="209">
        <f t="shared" si="29"/>
        <v>0</v>
      </c>
      <c r="ED19" s="209">
        <f t="shared" si="30"/>
        <v>0</v>
      </c>
      <c r="EE19" s="209">
        <f t="shared" si="31"/>
        <v>0</v>
      </c>
      <c r="EF19" s="209">
        <f t="shared" si="32"/>
        <v>0</v>
      </c>
      <c r="EG19" s="209">
        <f t="shared" si="33"/>
        <v>0</v>
      </c>
      <c r="EH19" s="209">
        <f t="shared" si="34"/>
        <v>0</v>
      </c>
      <c r="EI19" s="209">
        <f t="shared" si="35"/>
        <v>0</v>
      </c>
      <c r="EJ19" s="209">
        <f t="shared" si="36"/>
        <v>0</v>
      </c>
      <c r="EK19" s="209">
        <f t="shared" si="37"/>
        <v>0</v>
      </c>
      <c r="EL19" s="209">
        <f t="shared" si="38"/>
        <v>0</v>
      </c>
      <c r="EM19" s="209">
        <f t="shared" si="39"/>
        <v>0</v>
      </c>
      <c r="EN19" s="209">
        <f t="shared" si="40"/>
        <v>0</v>
      </c>
      <c r="EO19" s="209">
        <f t="shared" si="41"/>
        <v>0</v>
      </c>
      <c r="EP19" s="209">
        <f t="shared" si="42"/>
        <v>0</v>
      </c>
      <c r="EQ19" s="209">
        <f t="shared" si="43"/>
        <v>0</v>
      </c>
      <c r="ER19" s="209">
        <f t="shared" si="44"/>
        <v>0</v>
      </c>
      <c r="ES19" s="209">
        <f t="shared" si="45"/>
        <v>0</v>
      </c>
      <c r="ET19" s="209">
        <f t="shared" si="46"/>
        <v>0</v>
      </c>
      <c r="EU19" s="209">
        <f t="shared" si="47"/>
        <v>0</v>
      </c>
      <c r="EV19" s="209">
        <f t="shared" si="48"/>
        <v>0</v>
      </c>
      <c r="EW19" s="209">
        <f t="shared" si="49"/>
        <v>0</v>
      </c>
    </row>
    <row r="20" spans="1:153">
      <c r="A20" s="123">
        <v>11</v>
      </c>
      <c r="B20" s="6">
        <v>140013</v>
      </c>
      <c r="C20" s="7" t="s">
        <v>65</v>
      </c>
      <c r="D20" s="8">
        <v>30220</v>
      </c>
      <c r="E20" s="8">
        <v>3281</v>
      </c>
      <c r="F20" s="8">
        <v>562</v>
      </c>
      <c r="G20" s="8">
        <v>2719</v>
      </c>
      <c r="H20" s="8">
        <v>4502</v>
      </c>
      <c r="I20" s="8">
        <v>565</v>
      </c>
      <c r="J20" s="8">
        <v>0</v>
      </c>
      <c r="K20" s="8">
        <v>57</v>
      </c>
      <c r="L20" s="8">
        <v>22437</v>
      </c>
      <c r="M20" s="8">
        <v>9672</v>
      </c>
      <c r="N20" s="8">
        <v>178</v>
      </c>
      <c r="O20" s="8">
        <v>365</v>
      </c>
      <c r="P20" s="8">
        <v>4654</v>
      </c>
      <c r="Q20" s="8">
        <v>1575</v>
      </c>
      <c r="R20" s="8">
        <v>782</v>
      </c>
      <c r="S20" s="8">
        <v>793</v>
      </c>
      <c r="T20" s="8">
        <v>3631</v>
      </c>
      <c r="U20" s="8">
        <v>979</v>
      </c>
      <c r="V20" s="8">
        <v>1994</v>
      </c>
      <c r="W20" s="8">
        <v>582</v>
      </c>
      <c r="X20" s="8">
        <v>736</v>
      </c>
      <c r="Y20" s="8">
        <v>184</v>
      </c>
      <c r="Z20" s="8">
        <v>150</v>
      </c>
      <c r="AA20" s="8">
        <v>26</v>
      </c>
      <c r="AB20" s="8">
        <v>751</v>
      </c>
      <c r="AC20" s="8">
        <v>187</v>
      </c>
      <c r="AD20" s="8">
        <f t="shared" si="50"/>
        <v>194</v>
      </c>
      <c r="AE20" s="8">
        <v>10</v>
      </c>
      <c r="AF20" s="8">
        <v>184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1244</v>
      </c>
      <c r="AN20" s="8">
        <v>27</v>
      </c>
      <c r="AO20" s="8"/>
      <c r="AP20" s="8"/>
      <c r="AQ20" s="8"/>
      <c r="AR20" s="8"/>
      <c r="AS20" s="8"/>
      <c r="AT20" s="8">
        <v>200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2810</v>
      </c>
      <c r="BB20" s="215">
        <v>30220</v>
      </c>
      <c r="BC20" s="215">
        <v>3281</v>
      </c>
      <c r="BD20" s="215">
        <v>562</v>
      </c>
      <c r="BE20" s="215">
        <v>2719</v>
      </c>
      <c r="BF20" s="215">
        <v>4501</v>
      </c>
      <c r="BG20" s="215">
        <v>565</v>
      </c>
      <c r="BH20" s="215">
        <v>0</v>
      </c>
      <c r="BI20" s="215">
        <v>57</v>
      </c>
      <c r="BJ20" s="215">
        <v>22437</v>
      </c>
      <c r="BK20" s="215">
        <v>9672</v>
      </c>
      <c r="BL20" s="215">
        <v>178</v>
      </c>
      <c r="BM20" s="215">
        <v>365</v>
      </c>
      <c r="BN20" s="215">
        <v>4654</v>
      </c>
      <c r="BO20" s="215">
        <v>1575</v>
      </c>
      <c r="BP20" s="215">
        <v>782</v>
      </c>
      <c r="BQ20" s="215">
        <v>793</v>
      </c>
      <c r="BR20" s="215">
        <v>3631</v>
      </c>
      <c r="BS20" s="215">
        <v>979</v>
      </c>
      <c r="BT20" s="215">
        <v>1994</v>
      </c>
      <c r="BU20" s="215">
        <v>582</v>
      </c>
      <c r="BV20" s="215">
        <v>736</v>
      </c>
      <c r="BW20" s="215">
        <v>184</v>
      </c>
      <c r="BX20" s="215">
        <v>150</v>
      </c>
      <c r="BY20" s="215">
        <v>26</v>
      </c>
      <c r="BZ20" s="215">
        <v>751</v>
      </c>
      <c r="CA20" s="215">
        <v>187</v>
      </c>
      <c r="CB20" s="215">
        <f t="shared" si="51"/>
        <v>194</v>
      </c>
      <c r="CC20" s="215">
        <v>10</v>
      </c>
      <c r="CD20" s="215">
        <v>184</v>
      </c>
      <c r="CE20" s="215">
        <v>0</v>
      </c>
      <c r="CF20" s="215">
        <v>0</v>
      </c>
      <c r="CG20" s="215">
        <v>0</v>
      </c>
      <c r="CH20" s="215">
        <v>0</v>
      </c>
      <c r="CI20" s="215">
        <v>0</v>
      </c>
      <c r="CJ20" s="215">
        <v>0</v>
      </c>
      <c r="CK20" s="215">
        <v>1244</v>
      </c>
      <c r="CL20" s="215">
        <v>27</v>
      </c>
      <c r="CM20" s="215"/>
      <c r="CN20" s="215"/>
      <c r="CO20" s="215"/>
      <c r="CP20" s="215"/>
      <c r="CQ20" s="215"/>
      <c r="CR20" s="215">
        <v>200</v>
      </c>
      <c r="CS20" s="215">
        <v>0</v>
      </c>
      <c r="CT20" s="215">
        <v>0</v>
      </c>
      <c r="CU20" s="215">
        <v>0</v>
      </c>
      <c r="CV20" s="215">
        <v>0</v>
      </c>
      <c r="CW20" s="215">
        <v>0</v>
      </c>
      <c r="CX20" s="215">
        <v>0</v>
      </c>
      <c r="CY20" s="215">
        <v>2810</v>
      </c>
      <c r="CZ20" s="209">
        <f t="shared" si="0"/>
        <v>0</v>
      </c>
      <c r="DA20" s="209">
        <f t="shared" si="1"/>
        <v>0</v>
      </c>
      <c r="DB20" s="209">
        <f t="shared" si="2"/>
        <v>0</v>
      </c>
      <c r="DC20" s="209">
        <f t="shared" si="3"/>
        <v>0</v>
      </c>
      <c r="DD20" s="209">
        <f t="shared" si="4"/>
        <v>-1</v>
      </c>
      <c r="DE20" s="209">
        <f t="shared" si="5"/>
        <v>0</v>
      </c>
      <c r="DF20" s="209">
        <f t="shared" si="6"/>
        <v>0</v>
      </c>
      <c r="DG20" s="209">
        <f t="shared" si="7"/>
        <v>0</v>
      </c>
      <c r="DH20" s="209">
        <f t="shared" si="8"/>
        <v>0</v>
      </c>
      <c r="DI20" s="209">
        <f t="shared" si="9"/>
        <v>0</v>
      </c>
      <c r="DJ20" s="209">
        <f t="shared" si="10"/>
        <v>0</v>
      </c>
      <c r="DK20" s="209">
        <f t="shared" si="11"/>
        <v>0</v>
      </c>
      <c r="DL20" s="209">
        <f t="shared" si="12"/>
        <v>0</v>
      </c>
      <c r="DM20" s="209">
        <f t="shared" si="13"/>
        <v>0</v>
      </c>
      <c r="DN20" s="209">
        <f t="shared" si="14"/>
        <v>0</v>
      </c>
      <c r="DO20" s="209">
        <f t="shared" si="15"/>
        <v>0</v>
      </c>
      <c r="DP20" s="209">
        <f t="shared" si="16"/>
        <v>0</v>
      </c>
      <c r="DQ20" s="209">
        <f t="shared" si="17"/>
        <v>0</v>
      </c>
      <c r="DR20" s="209">
        <f t="shared" si="18"/>
        <v>0</v>
      </c>
      <c r="DS20" s="209">
        <f t="shared" si="19"/>
        <v>0</v>
      </c>
      <c r="DT20" s="209">
        <f t="shared" si="20"/>
        <v>0</v>
      </c>
      <c r="DU20" s="209">
        <f t="shared" si="21"/>
        <v>0</v>
      </c>
      <c r="DV20" s="209">
        <f t="shared" si="22"/>
        <v>0</v>
      </c>
      <c r="DW20" s="209">
        <f t="shared" si="23"/>
        <v>0</v>
      </c>
      <c r="DX20" s="209">
        <f t="shared" si="24"/>
        <v>0</v>
      </c>
      <c r="DY20" s="209">
        <f t="shared" si="25"/>
        <v>0</v>
      </c>
      <c r="DZ20" s="209">
        <f t="shared" si="26"/>
        <v>0</v>
      </c>
      <c r="EA20" s="209">
        <f t="shared" si="27"/>
        <v>0</v>
      </c>
      <c r="EB20" s="209">
        <f t="shared" si="28"/>
        <v>0</v>
      </c>
      <c r="EC20" s="209">
        <f t="shared" si="29"/>
        <v>0</v>
      </c>
      <c r="ED20" s="209">
        <f t="shared" si="30"/>
        <v>0</v>
      </c>
      <c r="EE20" s="209">
        <f t="shared" si="31"/>
        <v>0</v>
      </c>
      <c r="EF20" s="209">
        <f t="shared" si="32"/>
        <v>0</v>
      </c>
      <c r="EG20" s="209">
        <f t="shared" si="33"/>
        <v>0</v>
      </c>
      <c r="EH20" s="209">
        <f t="shared" si="34"/>
        <v>0</v>
      </c>
      <c r="EI20" s="209">
        <f t="shared" si="35"/>
        <v>0</v>
      </c>
      <c r="EJ20" s="209">
        <f t="shared" si="36"/>
        <v>0</v>
      </c>
      <c r="EK20" s="209">
        <f t="shared" si="37"/>
        <v>0</v>
      </c>
      <c r="EL20" s="209">
        <f t="shared" si="38"/>
        <v>0</v>
      </c>
      <c r="EM20" s="209">
        <f t="shared" si="39"/>
        <v>0</v>
      </c>
      <c r="EN20" s="209">
        <f t="shared" si="40"/>
        <v>0</v>
      </c>
      <c r="EO20" s="209">
        <f t="shared" si="41"/>
        <v>0</v>
      </c>
      <c r="EP20" s="209">
        <f t="shared" si="42"/>
        <v>0</v>
      </c>
      <c r="EQ20" s="209">
        <f t="shared" si="43"/>
        <v>0</v>
      </c>
      <c r="ER20" s="209">
        <f t="shared" si="44"/>
        <v>0</v>
      </c>
      <c r="ES20" s="209">
        <f t="shared" si="45"/>
        <v>0</v>
      </c>
      <c r="ET20" s="209">
        <f t="shared" si="46"/>
        <v>0</v>
      </c>
      <c r="EU20" s="209">
        <f t="shared" si="47"/>
        <v>0</v>
      </c>
      <c r="EV20" s="209">
        <f t="shared" si="48"/>
        <v>0</v>
      </c>
      <c r="EW20" s="209">
        <f t="shared" si="49"/>
        <v>0</v>
      </c>
    </row>
    <row r="21" spans="1:153">
      <c r="A21" s="123">
        <v>12</v>
      </c>
      <c r="B21" s="6">
        <v>140014</v>
      </c>
      <c r="C21" s="7" t="s">
        <v>66</v>
      </c>
      <c r="D21" s="8">
        <v>10547</v>
      </c>
      <c r="E21" s="8">
        <v>677</v>
      </c>
      <c r="F21" s="8">
        <v>208</v>
      </c>
      <c r="G21" s="8">
        <v>469</v>
      </c>
      <c r="H21" s="8">
        <v>1543</v>
      </c>
      <c r="I21" s="8">
        <v>101</v>
      </c>
      <c r="J21" s="8">
        <v>0</v>
      </c>
      <c r="K21" s="8">
        <v>17</v>
      </c>
      <c r="L21" s="8">
        <v>8327</v>
      </c>
      <c r="M21" s="8">
        <v>3376</v>
      </c>
      <c r="N21" s="8">
        <v>62</v>
      </c>
      <c r="O21" s="8">
        <v>151</v>
      </c>
      <c r="P21" s="8">
        <v>1624</v>
      </c>
      <c r="Q21" s="8">
        <v>443</v>
      </c>
      <c r="R21" s="8">
        <v>234</v>
      </c>
      <c r="S21" s="8">
        <v>209</v>
      </c>
      <c r="T21" s="8">
        <v>981</v>
      </c>
      <c r="U21" s="8">
        <v>264</v>
      </c>
      <c r="V21" s="8">
        <v>556</v>
      </c>
      <c r="W21" s="8">
        <v>169</v>
      </c>
      <c r="X21" s="8">
        <v>218</v>
      </c>
      <c r="Y21" s="8">
        <v>54</v>
      </c>
      <c r="Z21" s="8">
        <v>40</v>
      </c>
      <c r="AA21" s="8">
        <v>0</v>
      </c>
      <c r="AB21" s="8">
        <v>167</v>
      </c>
      <c r="AC21" s="8">
        <v>41</v>
      </c>
      <c r="AD21" s="8">
        <f t="shared" si="50"/>
        <v>68</v>
      </c>
      <c r="AE21" s="8">
        <v>4</v>
      </c>
      <c r="AF21" s="8">
        <v>64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467</v>
      </c>
      <c r="AN21" s="8">
        <v>11</v>
      </c>
      <c r="AO21" s="8"/>
      <c r="AP21" s="8"/>
      <c r="AQ21" s="8"/>
      <c r="AR21" s="8"/>
      <c r="AS21" s="8"/>
      <c r="AT21" s="8">
        <v>144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795</v>
      </c>
      <c r="BB21" s="215">
        <v>10547</v>
      </c>
      <c r="BC21" s="215">
        <v>677</v>
      </c>
      <c r="BD21" s="215">
        <v>208</v>
      </c>
      <c r="BE21" s="215">
        <v>790</v>
      </c>
      <c r="BF21" s="215">
        <v>1543</v>
      </c>
      <c r="BG21" s="215">
        <v>101</v>
      </c>
      <c r="BH21" s="215">
        <v>0</v>
      </c>
      <c r="BI21" s="215">
        <v>17</v>
      </c>
      <c r="BJ21" s="215">
        <v>8327</v>
      </c>
      <c r="BK21" s="215">
        <v>3376</v>
      </c>
      <c r="BL21" s="215">
        <v>62</v>
      </c>
      <c r="BM21" s="215">
        <v>151</v>
      </c>
      <c r="BN21" s="215">
        <v>1624</v>
      </c>
      <c r="BO21" s="215">
        <v>443</v>
      </c>
      <c r="BP21" s="215">
        <v>234</v>
      </c>
      <c r="BQ21" s="215">
        <v>209</v>
      </c>
      <c r="BR21" s="215">
        <v>981</v>
      </c>
      <c r="BS21" s="215">
        <v>264</v>
      </c>
      <c r="BT21" s="215">
        <v>556</v>
      </c>
      <c r="BU21" s="215">
        <v>169</v>
      </c>
      <c r="BV21" s="215">
        <v>218</v>
      </c>
      <c r="BW21" s="215">
        <v>54</v>
      </c>
      <c r="BX21" s="215">
        <v>40</v>
      </c>
      <c r="BY21" s="215">
        <v>0</v>
      </c>
      <c r="BZ21" s="215">
        <v>167</v>
      </c>
      <c r="CA21" s="215">
        <v>41</v>
      </c>
      <c r="CB21" s="215">
        <f t="shared" si="51"/>
        <v>68</v>
      </c>
      <c r="CC21" s="215">
        <v>4</v>
      </c>
      <c r="CD21" s="215">
        <v>64</v>
      </c>
      <c r="CE21" s="215">
        <v>0</v>
      </c>
      <c r="CF21" s="215">
        <v>0</v>
      </c>
      <c r="CG21" s="215">
        <v>0</v>
      </c>
      <c r="CH21" s="215">
        <v>0</v>
      </c>
      <c r="CI21" s="215">
        <v>0</v>
      </c>
      <c r="CJ21" s="215">
        <v>0</v>
      </c>
      <c r="CK21" s="215">
        <v>467</v>
      </c>
      <c r="CL21" s="215">
        <v>11</v>
      </c>
      <c r="CM21" s="215"/>
      <c r="CN21" s="215"/>
      <c r="CO21" s="215"/>
      <c r="CP21" s="215"/>
      <c r="CQ21" s="215"/>
      <c r="CR21" s="215">
        <v>144</v>
      </c>
      <c r="CS21" s="215">
        <v>0</v>
      </c>
      <c r="CT21" s="215">
        <v>0</v>
      </c>
      <c r="CU21" s="215">
        <v>0</v>
      </c>
      <c r="CV21" s="215">
        <v>0</v>
      </c>
      <c r="CW21" s="215">
        <v>0</v>
      </c>
      <c r="CX21" s="215">
        <v>0</v>
      </c>
      <c r="CY21" s="215">
        <v>795</v>
      </c>
      <c r="CZ21" s="209">
        <f t="shared" si="0"/>
        <v>0</v>
      </c>
      <c r="DA21" s="209">
        <f t="shared" si="1"/>
        <v>0</v>
      </c>
      <c r="DB21" s="209">
        <f t="shared" si="2"/>
        <v>0</v>
      </c>
      <c r="DC21" s="209">
        <f t="shared" si="3"/>
        <v>321</v>
      </c>
      <c r="DD21" s="209">
        <f t="shared" si="4"/>
        <v>0</v>
      </c>
      <c r="DE21" s="209">
        <f t="shared" si="5"/>
        <v>0</v>
      </c>
      <c r="DF21" s="209">
        <f t="shared" si="6"/>
        <v>0</v>
      </c>
      <c r="DG21" s="209">
        <f t="shared" si="7"/>
        <v>0</v>
      </c>
      <c r="DH21" s="209">
        <f t="shared" si="8"/>
        <v>0</v>
      </c>
      <c r="DI21" s="209">
        <f t="shared" si="9"/>
        <v>0</v>
      </c>
      <c r="DJ21" s="209">
        <f t="shared" si="10"/>
        <v>0</v>
      </c>
      <c r="DK21" s="209">
        <f t="shared" si="11"/>
        <v>0</v>
      </c>
      <c r="DL21" s="209">
        <f t="shared" si="12"/>
        <v>0</v>
      </c>
      <c r="DM21" s="209">
        <f t="shared" si="13"/>
        <v>0</v>
      </c>
      <c r="DN21" s="209">
        <f t="shared" si="14"/>
        <v>0</v>
      </c>
      <c r="DO21" s="209">
        <f t="shared" si="15"/>
        <v>0</v>
      </c>
      <c r="DP21" s="209">
        <f t="shared" si="16"/>
        <v>0</v>
      </c>
      <c r="DQ21" s="209">
        <f t="shared" si="17"/>
        <v>0</v>
      </c>
      <c r="DR21" s="209">
        <f t="shared" si="18"/>
        <v>0</v>
      </c>
      <c r="DS21" s="209">
        <f t="shared" si="19"/>
        <v>0</v>
      </c>
      <c r="DT21" s="209">
        <f t="shared" si="20"/>
        <v>0</v>
      </c>
      <c r="DU21" s="209">
        <f t="shared" si="21"/>
        <v>0</v>
      </c>
      <c r="DV21" s="209">
        <f t="shared" si="22"/>
        <v>0</v>
      </c>
      <c r="DW21" s="209">
        <f t="shared" si="23"/>
        <v>0</v>
      </c>
      <c r="DX21" s="209">
        <f t="shared" si="24"/>
        <v>0</v>
      </c>
      <c r="DY21" s="209">
        <f t="shared" si="25"/>
        <v>0</v>
      </c>
      <c r="DZ21" s="209">
        <f t="shared" si="26"/>
        <v>0</v>
      </c>
      <c r="EA21" s="209">
        <f t="shared" si="27"/>
        <v>0</v>
      </c>
      <c r="EB21" s="209">
        <f t="shared" si="28"/>
        <v>0</v>
      </c>
      <c r="EC21" s="209">
        <f t="shared" si="29"/>
        <v>0</v>
      </c>
      <c r="ED21" s="209">
        <f t="shared" si="30"/>
        <v>0</v>
      </c>
      <c r="EE21" s="209">
        <f t="shared" si="31"/>
        <v>0</v>
      </c>
      <c r="EF21" s="209">
        <f t="shared" si="32"/>
        <v>0</v>
      </c>
      <c r="EG21" s="209">
        <f t="shared" si="33"/>
        <v>0</v>
      </c>
      <c r="EH21" s="209">
        <f t="shared" si="34"/>
        <v>0</v>
      </c>
      <c r="EI21" s="209">
        <f t="shared" si="35"/>
        <v>0</v>
      </c>
      <c r="EJ21" s="209">
        <f t="shared" si="36"/>
        <v>0</v>
      </c>
      <c r="EK21" s="209">
        <f t="shared" si="37"/>
        <v>0</v>
      </c>
      <c r="EL21" s="209">
        <f t="shared" si="38"/>
        <v>0</v>
      </c>
      <c r="EM21" s="209">
        <f t="shared" si="39"/>
        <v>0</v>
      </c>
      <c r="EN21" s="209">
        <f t="shared" si="40"/>
        <v>0</v>
      </c>
      <c r="EO21" s="209">
        <f t="shared" si="41"/>
        <v>0</v>
      </c>
      <c r="EP21" s="209">
        <f t="shared" si="42"/>
        <v>0</v>
      </c>
      <c r="EQ21" s="209">
        <f t="shared" si="43"/>
        <v>0</v>
      </c>
      <c r="ER21" s="209">
        <f t="shared" si="44"/>
        <v>0</v>
      </c>
      <c r="ES21" s="209">
        <f t="shared" si="45"/>
        <v>0</v>
      </c>
      <c r="ET21" s="209">
        <f t="shared" si="46"/>
        <v>0</v>
      </c>
      <c r="EU21" s="209">
        <f t="shared" si="47"/>
        <v>0</v>
      </c>
      <c r="EV21" s="209">
        <f t="shared" si="48"/>
        <v>0</v>
      </c>
      <c r="EW21" s="209">
        <f t="shared" si="49"/>
        <v>0</v>
      </c>
    </row>
    <row r="22" spans="1:153">
      <c r="A22" s="123">
        <v>13</v>
      </c>
      <c r="B22" s="6">
        <v>140015</v>
      </c>
      <c r="C22" s="7" t="s">
        <v>67</v>
      </c>
      <c r="D22" s="8">
        <v>27637</v>
      </c>
      <c r="E22" s="8">
        <v>2378</v>
      </c>
      <c r="F22" s="8">
        <v>480</v>
      </c>
      <c r="G22" s="8">
        <v>1898</v>
      </c>
      <c r="H22" s="8">
        <v>4470</v>
      </c>
      <c r="I22" s="8">
        <v>527</v>
      </c>
      <c r="J22" s="8">
        <v>0</v>
      </c>
      <c r="K22" s="8">
        <v>66</v>
      </c>
      <c r="L22" s="8">
        <v>20789</v>
      </c>
      <c r="M22" s="8">
        <v>8846</v>
      </c>
      <c r="N22" s="8">
        <v>163</v>
      </c>
      <c r="O22" s="8">
        <v>337</v>
      </c>
      <c r="P22" s="8">
        <v>4256</v>
      </c>
      <c r="Q22" s="8">
        <v>1420</v>
      </c>
      <c r="R22" s="8">
        <v>732</v>
      </c>
      <c r="S22" s="8">
        <v>688</v>
      </c>
      <c r="T22" s="8">
        <v>2698</v>
      </c>
      <c r="U22" s="8">
        <v>727</v>
      </c>
      <c r="V22" s="8">
        <v>1643</v>
      </c>
      <c r="W22" s="8">
        <v>474</v>
      </c>
      <c r="X22" s="8">
        <v>605</v>
      </c>
      <c r="Y22" s="8">
        <v>151</v>
      </c>
      <c r="Z22" s="8">
        <v>150</v>
      </c>
      <c r="AA22" s="8">
        <v>27</v>
      </c>
      <c r="AB22" s="8">
        <v>300</v>
      </c>
      <c r="AC22" s="8">
        <v>75</v>
      </c>
      <c r="AD22" s="8">
        <f t="shared" si="50"/>
        <v>178</v>
      </c>
      <c r="AE22" s="8">
        <v>10</v>
      </c>
      <c r="AF22" s="8">
        <v>168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1143</v>
      </c>
      <c r="AN22" s="8">
        <v>35</v>
      </c>
      <c r="AO22" s="8"/>
      <c r="AP22" s="8"/>
      <c r="AQ22" s="8"/>
      <c r="AR22" s="8"/>
      <c r="AS22" s="8"/>
      <c r="AT22" s="8">
        <v>378</v>
      </c>
      <c r="AU22" s="8">
        <v>88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1302</v>
      </c>
      <c r="BB22" s="215">
        <v>27637</v>
      </c>
      <c r="BC22" s="215">
        <v>2378</v>
      </c>
      <c r="BD22" s="215">
        <v>480</v>
      </c>
      <c r="BE22" s="215">
        <v>1900</v>
      </c>
      <c r="BF22" s="215">
        <v>4470</v>
      </c>
      <c r="BG22" s="215">
        <v>527</v>
      </c>
      <c r="BH22" s="215">
        <v>0</v>
      </c>
      <c r="BI22" s="215">
        <v>66</v>
      </c>
      <c r="BJ22" s="215">
        <v>20789</v>
      </c>
      <c r="BK22" s="215">
        <v>8846</v>
      </c>
      <c r="BL22" s="215">
        <v>163</v>
      </c>
      <c r="BM22" s="215">
        <v>337</v>
      </c>
      <c r="BN22" s="215">
        <v>4256</v>
      </c>
      <c r="BO22" s="215">
        <v>1420</v>
      </c>
      <c r="BP22" s="215">
        <v>732</v>
      </c>
      <c r="BQ22" s="215">
        <v>688</v>
      </c>
      <c r="BR22" s="215">
        <v>2698</v>
      </c>
      <c r="BS22" s="215">
        <v>727</v>
      </c>
      <c r="BT22" s="215">
        <v>1643</v>
      </c>
      <c r="BU22" s="215">
        <v>474</v>
      </c>
      <c r="BV22" s="215">
        <v>605</v>
      </c>
      <c r="BW22" s="215">
        <v>151</v>
      </c>
      <c r="BX22" s="215">
        <v>150</v>
      </c>
      <c r="BY22" s="215">
        <v>27</v>
      </c>
      <c r="BZ22" s="215">
        <v>300</v>
      </c>
      <c r="CA22" s="215">
        <v>75</v>
      </c>
      <c r="CB22" s="215">
        <f t="shared" si="51"/>
        <v>178</v>
      </c>
      <c r="CC22" s="215">
        <v>10</v>
      </c>
      <c r="CD22" s="215">
        <v>168</v>
      </c>
      <c r="CE22" s="215">
        <v>0</v>
      </c>
      <c r="CF22" s="215">
        <v>0</v>
      </c>
      <c r="CG22" s="215">
        <v>0</v>
      </c>
      <c r="CH22" s="215">
        <v>0</v>
      </c>
      <c r="CI22" s="215">
        <v>0</v>
      </c>
      <c r="CJ22" s="215">
        <v>0</v>
      </c>
      <c r="CK22" s="215">
        <v>1143</v>
      </c>
      <c r="CL22" s="215">
        <v>35</v>
      </c>
      <c r="CM22" s="215"/>
      <c r="CN22" s="215"/>
      <c r="CO22" s="215"/>
      <c r="CP22" s="215"/>
      <c r="CQ22" s="215"/>
      <c r="CR22" s="215">
        <v>378</v>
      </c>
      <c r="CS22" s="215">
        <v>88</v>
      </c>
      <c r="CT22" s="215">
        <v>0</v>
      </c>
      <c r="CU22" s="215">
        <v>0</v>
      </c>
      <c r="CV22" s="215">
        <v>0</v>
      </c>
      <c r="CW22" s="215">
        <v>0</v>
      </c>
      <c r="CX22" s="215">
        <v>0</v>
      </c>
      <c r="CY22" s="215">
        <v>1302</v>
      </c>
      <c r="CZ22" s="209">
        <f t="shared" si="0"/>
        <v>0</v>
      </c>
      <c r="DA22" s="209">
        <f t="shared" si="1"/>
        <v>0</v>
      </c>
      <c r="DB22" s="209">
        <f t="shared" si="2"/>
        <v>0</v>
      </c>
      <c r="DC22" s="209">
        <f t="shared" si="3"/>
        <v>2</v>
      </c>
      <c r="DD22" s="209">
        <f t="shared" si="4"/>
        <v>0</v>
      </c>
      <c r="DE22" s="209">
        <f t="shared" si="5"/>
        <v>0</v>
      </c>
      <c r="DF22" s="209">
        <f t="shared" si="6"/>
        <v>0</v>
      </c>
      <c r="DG22" s="209">
        <f t="shared" si="7"/>
        <v>0</v>
      </c>
      <c r="DH22" s="209">
        <f t="shared" si="8"/>
        <v>0</v>
      </c>
      <c r="DI22" s="209">
        <f t="shared" si="9"/>
        <v>0</v>
      </c>
      <c r="DJ22" s="209">
        <f t="shared" si="10"/>
        <v>0</v>
      </c>
      <c r="DK22" s="209">
        <f t="shared" si="11"/>
        <v>0</v>
      </c>
      <c r="DL22" s="209">
        <f t="shared" si="12"/>
        <v>0</v>
      </c>
      <c r="DM22" s="209">
        <f t="shared" si="13"/>
        <v>0</v>
      </c>
      <c r="DN22" s="209">
        <f t="shared" si="14"/>
        <v>0</v>
      </c>
      <c r="DO22" s="209">
        <f t="shared" si="15"/>
        <v>0</v>
      </c>
      <c r="DP22" s="209">
        <f t="shared" si="16"/>
        <v>0</v>
      </c>
      <c r="DQ22" s="209">
        <f t="shared" si="17"/>
        <v>0</v>
      </c>
      <c r="DR22" s="209">
        <f t="shared" si="18"/>
        <v>0</v>
      </c>
      <c r="DS22" s="209">
        <f t="shared" si="19"/>
        <v>0</v>
      </c>
      <c r="DT22" s="209">
        <f t="shared" si="20"/>
        <v>0</v>
      </c>
      <c r="DU22" s="209">
        <f t="shared" si="21"/>
        <v>0</v>
      </c>
      <c r="DV22" s="209">
        <f t="shared" si="22"/>
        <v>0</v>
      </c>
      <c r="DW22" s="209">
        <f t="shared" si="23"/>
        <v>0</v>
      </c>
      <c r="DX22" s="209">
        <f t="shared" si="24"/>
        <v>0</v>
      </c>
      <c r="DY22" s="209">
        <f t="shared" si="25"/>
        <v>0</v>
      </c>
      <c r="DZ22" s="209">
        <f t="shared" si="26"/>
        <v>0</v>
      </c>
      <c r="EA22" s="209">
        <f t="shared" si="27"/>
        <v>0</v>
      </c>
      <c r="EB22" s="209">
        <f t="shared" si="28"/>
        <v>0</v>
      </c>
      <c r="EC22" s="209">
        <f t="shared" si="29"/>
        <v>0</v>
      </c>
      <c r="ED22" s="209">
        <f t="shared" si="30"/>
        <v>0</v>
      </c>
      <c r="EE22" s="209">
        <f t="shared" si="31"/>
        <v>0</v>
      </c>
      <c r="EF22" s="209">
        <f t="shared" si="32"/>
        <v>0</v>
      </c>
      <c r="EG22" s="209">
        <f t="shared" si="33"/>
        <v>0</v>
      </c>
      <c r="EH22" s="209">
        <f t="shared" si="34"/>
        <v>0</v>
      </c>
      <c r="EI22" s="209">
        <f t="shared" si="35"/>
        <v>0</v>
      </c>
      <c r="EJ22" s="209">
        <f t="shared" si="36"/>
        <v>0</v>
      </c>
      <c r="EK22" s="209">
        <f t="shared" si="37"/>
        <v>0</v>
      </c>
      <c r="EL22" s="209">
        <f t="shared" si="38"/>
        <v>0</v>
      </c>
      <c r="EM22" s="209">
        <f t="shared" si="39"/>
        <v>0</v>
      </c>
      <c r="EN22" s="209">
        <f t="shared" si="40"/>
        <v>0</v>
      </c>
      <c r="EO22" s="209">
        <f t="shared" si="41"/>
        <v>0</v>
      </c>
      <c r="EP22" s="209">
        <f t="shared" si="42"/>
        <v>0</v>
      </c>
      <c r="EQ22" s="209">
        <f t="shared" si="43"/>
        <v>0</v>
      </c>
      <c r="ER22" s="209">
        <f t="shared" si="44"/>
        <v>0</v>
      </c>
      <c r="ES22" s="209">
        <f t="shared" si="45"/>
        <v>0</v>
      </c>
      <c r="ET22" s="209">
        <f t="shared" si="46"/>
        <v>0</v>
      </c>
      <c r="EU22" s="209">
        <f t="shared" si="47"/>
        <v>0</v>
      </c>
      <c r="EV22" s="209">
        <f t="shared" si="48"/>
        <v>0</v>
      </c>
      <c r="EW22" s="209">
        <f t="shared" si="49"/>
        <v>0</v>
      </c>
    </row>
    <row r="23" spans="1:153">
      <c r="A23" s="123">
        <v>14</v>
      </c>
      <c r="B23" s="6">
        <v>140017</v>
      </c>
      <c r="C23" s="7" t="s">
        <v>68</v>
      </c>
      <c r="D23" s="8">
        <v>91550</v>
      </c>
      <c r="E23" s="8">
        <v>7984</v>
      </c>
      <c r="F23" s="8">
        <v>1891</v>
      </c>
      <c r="G23" s="8">
        <v>6093</v>
      </c>
      <c r="H23" s="8">
        <v>15645</v>
      </c>
      <c r="I23" s="8">
        <v>1653</v>
      </c>
      <c r="J23" s="8">
        <v>140</v>
      </c>
      <c r="K23" s="8">
        <v>122</v>
      </c>
      <c r="L23" s="8">
        <v>67921</v>
      </c>
      <c r="M23" s="8">
        <v>29302</v>
      </c>
      <c r="N23" s="8">
        <v>540</v>
      </c>
      <c r="O23" s="8">
        <v>1032</v>
      </c>
      <c r="P23" s="8">
        <v>14100</v>
      </c>
      <c r="Q23" s="8">
        <v>4998</v>
      </c>
      <c r="R23" s="8">
        <v>2553</v>
      </c>
      <c r="S23" s="8">
        <v>2445</v>
      </c>
      <c r="T23" s="8">
        <v>7716</v>
      </c>
      <c r="U23" s="8">
        <v>2083</v>
      </c>
      <c r="V23" s="8">
        <v>5148</v>
      </c>
      <c r="W23" s="8">
        <v>1442</v>
      </c>
      <c r="X23" s="8">
        <v>1563</v>
      </c>
      <c r="Y23" s="8">
        <v>390</v>
      </c>
      <c r="Z23" s="8">
        <v>0</v>
      </c>
      <c r="AA23" s="8">
        <v>0</v>
      </c>
      <c r="AB23" s="8">
        <v>1005</v>
      </c>
      <c r="AC23" s="8">
        <v>251</v>
      </c>
      <c r="AD23" s="8">
        <f t="shared" si="50"/>
        <v>590</v>
      </c>
      <c r="AE23" s="8">
        <v>32</v>
      </c>
      <c r="AF23" s="8">
        <v>558</v>
      </c>
      <c r="AG23" s="8">
        <v>1633</v>
      </c>
      <c r="AH23" s="8">
        <v>0</v>
      </c>
      <c r="AI23" s="8">
        <v>0</v>
      </c>
      <c r="AJ23" s="8">
        <v>1331</v>
      </c>
      <c r="AK23" s="8">
        <v>279</v>
      </c>
      <c r="AL23" s="8">
        <v>23</v>
      </c>
      <c r="AM23" s="8">
        <v>3612.6506061110886</v>
      </c>
      <c r="AN23" s="8">
        <v>30</v>
      </c>
      <c r="AO23" s="8"/>
      <c r="AP23" s="8"/>
      <c r="AQ23" s="8"/>
      <c r="AR23" s="8"/>
      <c r="AS23" s="8"/>
      <c r="AT23" s="8">
        <v>924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6609</v>
      </c>
      <c r="BB23" s="215">
        <v>91550</v>
      </c>
      <c r="BC23" s="215">
        <v>7984</v>
      </c>
      <c r="BD23" s="215">
        <v>1891</v>
      </c>
      <c r="BE23" s="215">
        <v>5598</v>
      </c>
      <c r="BF23" s="215">
        <v>15645</v>
      </c>
      <c r="BG23" s="215">
        <v>1653</v>
      </c>
      <c r="BH23" s="215">
        <v>140</v>
      </c>
      <c r="BI23" s="215">
        <v>122</v>
      </c>
      <c r="BJ23" s="215">
        <v>67921</v>
      </c>
      <c r="BK23" s="215">
        <v>29302</v>
      </c>
      <c r="BL23" s="215">
        <v>540</v>
      </c>
      <c r="BM23" s="215">
        <v>1032</v>
      </c>
      <c r="BN23" s="215">
        <v>14100</v>
      </c>
      <c r="BO23" s="215">
        <v>4998</v>
      </c>
      <c r="BP23" s="215">
        <v>2553</v>
      </c>
      <c r="BQ23" s="215">
        <v>2445</v>
      </c>
      <c r="BR23" s="215">
        <v>7716</v>
      </c>
      <c r="BS23" s="215">
        <v>2083</v>
      </c>
      <c r="BT23" s="215">
        <v>5148</v>
      </c>
      <c r="BU23" s="215">
        <v>1442</v>
      </c>
      <c r="BV23" s="215">
        <v>1563</v>
      </c>
      <c r="BW23" s="215">
        <v>390</v>
      </c>
      <c r="BX23" s="215">
        <v>0</v>
      </c>
      <c r="BY23" s="215">
        <v>0</v>
      </c>
      <c r="BZ23" s="215">
        <v>1005</v>
      </c>
      <c r="CA23" s="215">
        <v>251</v>
      </c>
      <c r="CB23" s="215">
        <f t="shared" si="51"/>
        <v>590</v>
      </c>
      <c r="CC23" s="215">
        <v>32</v>
      </c>
      <c r="CD23" s="215">
        <v>558</v>
      </c>
      <c r="CE23" s="215">
        <v>1792</v>
      </c>
      <c r="CF23" s="215">
        <v>0</v>
      </c>
      <c r="CG23" s="215">
        <v>0</v>
      </c>
      <c r="CH23" s="215">
        <v>1331</v>
      </c>
      <c r="CI23" s="215">
        <v>279</v>
      </c>
      <c r="CJ23" s="215">
        <v>23</v>
      </c>
      <c r="CK23" s="215">
        <v>3612.6506061110886</v>
      </c>
      <c r="CL23" s="215">
        <v>30</v>
      </c>
      <c r="CM23" s="215"/>
      <c r="CN23" s="215"/>
      <c r="CO23" s="215"/>
      <c r="CP23" s="215"/>
      <c r="CQ23" s="215"/>
      <c r="CR23" s="215">
        <v>924</v>
      </c>
      <c r="CS23" s="215">
        <v>0</v>
      </c>
      <c r="CT23" s="215">
        <v>0</v>
      </c>
      <c r="CU23" s="215">
        <v>0</v>
      </c>
      <c r="CV23" s="215">
        <v>0</v>
      </c>
      <c r="CW23" s="215">
        <v>0</v>
      </c>
      <c r="CX23" s="215">
        <v>0</v>
      </c>
      <c r="CY23" s="215">
        <v>6609</v>
      </c>
      <c r="CZ23" s="209">
        <f t="shared" si="0"/>
        <v>0</v>
      </c>
      <c r="DA23" s="209">
        <f t="shared" si="1"/>
        <v>0</v>
      </c>
      <c r="DB23" s="209">
        <f t="shared" si="2"/>
        <v>0</v>
      </c>
      <c r="DC23" s="209">
        <f t="shared" si="3"/>
        <v>-495</v>
      </c>
      <c r="DD23" s="209">
        <f t="shared" si="4"/>
        <v>0</v>
      </c>
      <c r="DE23" s="209">
        <f t="shared" si="5"/>
        <v>0</v>
      </c>
      <c r="DF23" s="209">
        <f t="shared" si="6"/>
        <v>0</v>
      </c>
      <c r="DG23" s="209">
        <f t="shared" si="7"/>
        <v>0</v>
      </c>
      <c r="DH23" s="209">
        <f t="shared" si="8"/>
        <v>0</v>
      </c>
      <c r="DI23" s="209">
        <f t="shared" si="9"/>
        <v>0</v>
      </c>
      <c r="DJ23" s="209">
        <f t="shared" si="10"/>
        <v>0</v>
      </c>
      <c r="DK23" s="209">
        <f t="shared" si="11"/>
        <v>0</v>
      </c>
      <c r="DL23" s="209">
        <f t="shared" si="12"/>
        <v>0</v>
      </c>
      <c r="DM23" s="209">
        <f t="shared" si="13"/>
        <v>0</v>
      </c>
      <c r="DN23" s="209">
        <f t="shared" si="14"/>
        <v>0</v>
      </c>
      <c r="DO23" s="209">
        <f t="shared" si="15"/>
        <v>0</v>
      </c>
      <c r="DP23" s="209">
        <f t="shared" si="16"/>
        <v>0</v>
      </c>
      <c r="DQ23" s="209">
        <f t="shared" si="17"/>
        <v>0</v>
      </c>
      <c r="DR23" s="209">
        <f t="shared" si="18"/>
        <v>0</v>
      </c>
      <c r="DS23" s="209">
        <f t="shared" si="19"/>
        <v>0</v>
      </c>
      <c r="DT23" s="209">
        <f t="shared" si="20"/>
        <v>0</v>
      </c>
      <c r="DU23" s="209">
        <f t="shared" si="21"/>
        <v>0</v>
      </c>
      <c r="DV23" s="209">
        <f t="shared" si="22"/>
        <v>0</v>
      </c>
      <c r="DW23" s="209">
        <f t="shared" si="23"/>
        <v>0</v>
      </c>
      <c r="DX23" s="209">
        <f t="shared" si="24"/>
        <v>0</v>
      </c>
      <c r="DY23" s="209">
        <f t="shared" si="25"/>
        <v>0</v>
      </c>
      <c r="DZ23" s="209">
        <f t="shared" si="26"/>
        <v>0</v>
      </c>
      <c r="EA23" s="209">
        <f t="shared" si="27"/>
        <v>0</v>
      </c>
      <c r="EB23" s="209">
        <f t="shared" si="28"/>
        <v>0</v>
      </c>
      <c r="EC23" s="209">
        <f t="shared" si="29"/>
        <v>159</v>
      </c>
      <c r="ED23" s="209">
        <f t="shared" si="30"/>
        <v>0</v>
      </c>
      <c r="EE23" s="209">
        <f t="shared" si="31"/>
        <v>0</v>
      </c>
      <c r="EF23" s="209">
        <f t="shared" si="32"/>
        <v>0</v>
      </c>
      <c r="EG23" s="209">
        <f t="shared" si="33"/>
        <v>0</v>
      </c>
      <c r="EH23" s="209">
        <f t="shared" si="34"/>
        <v>0</v>
      </c>
      <c r="EI23" s="209">
        <f t="shared" si="35"/>
        <v>0</v>
      </c>
      <c r="EJ23" s="209">
        <f t="shared" si="36"/>
        <v>0</v>
      </c>
      <c r="EK23" s="209">
        <f t="shared" si="37"/>
        <v>0</v>
      </c>
      <c r="EL23" s="209">
        <f t="shared" si="38"/>
        <v>0</v>
      </c>
      <c r="EM23" s="209">
        <f t="shared" si="39"/>
        <v>0</v>
      </c>
      <c r="EN23" s="209">
        <f t="shared" si="40"/>
        <v>0</v>
      </c>
      <c r="EO23" s="209">
        <f t="shared" si="41"/>
        <v>0</v>
      </c>
      <c r="EP23" s="209">
        <f t="shared" si="42"/>
        <v>0</v>
      </c>
      <c r="EQ23" s="209">
        <f t="shared" si="43"/>
        <v>0</v>
      </c>
      <c r="ER23" s="209">
        <f t="shared" si="44"/>
        <v>0</v>
      </c>
      <c r="ES23" s="209">
        <f t="shared" si="45"/>
        <v>0</v>
      </c>
      <c r="ET23" s="209">
        <f t="shared" si="46"/>
        <v>0</v>
      </c>
      <c r="EU23" s="209">
        <f t="shared" si="47"/>
        <v>0</v>
      </c>
      <c r="EV23" s="209">
        <f t="shared" si="48"/>
        <v>0</v>
      </c>
      <c r="EW23" s="209">
        <f t="shared" si="49"/>
        <v>0</v>
      </c>
    </row>
    <row r="24" spans="1:153">
      <c r="A24" s="123">
        <v>15</v>
      </c>
      <c r="B24" s="6">
        <v>140018</v>
      </c>
      <c r="C24" s="7" t="s">
        <v>69</v>
      </c>
      <c r="D24" s="8">
        <v>78257</v>
      </c>
      <c r="E24" s="8">
        <v>8419</v>
      </c>
      <c r="F24" s="8">
        <v>1401</v>
      </c>
      <c r="G24" s="8">
        <v>7018</v>
      </c>
      <c r="H24" s="8">
        <v>12280</v>
      </c>
      <c r="I24" s="8">
        <v>1393</v>
      </c>
      <c r="J24" s="8">
        <v>25</v>
      </c>
      <c r="K24" s="8">
        <v>85</v>
      </c>
      <c r="L24" s="8">
        <v>57558</v>
      </c>
      <c r="M24" s="8">
        <v>25048</v>
      </c>
      <c r="N24" s="8">
        <v>461</v>
      </c>
      <c r="O24" s="8">
        <v>888</v>
      </c>
      <c r="P24" s="8">
        <v>12053</v>
      </c>
      <c r="Q24" s="8">
        <v>4329</v>
      </c>
      <c r="R24" s="8">
        <v>2169</v>
      </c>
      <c r="S24" s="8">
        <v>2160</v>
      </c>
      <c r="T24" s="8">
        <v>8148</v>
      </c>
      <c r="U24" s="8">
        <v>2199</v>
      </c>
      <c r="V24" s="8">
        <v>5437</v>
      </c>
      <c r="W24" s="8">
        <v>1522</v>
      </c>
      <c r="X24" s="8">
        <v>1575</v>
      </c>
      <c r="Y24" s="8">
        <v>393</v>
      </c>
      <c r="Z24" s="8">
        <v>0</v>
      </c>
      <c r="AA24" s="8">
        <v>0</v>
      </c>
      <c r="AB24" s="8">
        <v>1136</v>
      </c>
      <c r="AC24" s="8">
        <v>284</v>
      </c>
      <c r="AD24" s="8">
        <f t="shared" si="50"/>
        <v>504</v>
      </c>
      <c r="AE24" s="8">
        <v>27</v>
      </c>
      <c r="AF24" s="8">
        <v>477</v>
      </c>
      <c r="AG24" s="8">
        <v>4217</v>
      </c>
      <c r="AH24" s="8">
        <v>856</v>
      </c>
      <c r="AI24" s="8">
        <v>67</v>
      </c>
      <c r="AJ24" s="8">
        <v>2677</v>
      </c>
      <c r="AK24" s="8">
        <v>571</v>
      </c>
      <c r="AL24" s="8">
        <v>46</v>
      </c>
      <c r="AM24" s="8">
        <v>3110.1228059168038</v>
      </c>
      <c r="AN24" s="8">
        <v>10</v>
      </c>
      <c r="AO24" s="8"/>
      <c r="AP24" s="8"/>
      <c r="AQ24" s="8"/>
      <c r="AR24" s="8"/>
      <c r="AS24" s="8"/>
      <c r="AT24" s="8">
        <v>1070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7200</v>
      </c>
      <c r="BB24" s="215">
        <v>78257</v>
      </c>
      <c r="BC24" s="215">
        <v>8419</v>
      </c>
      <c r="BD24" s="215">
        <v>1401</v>
      </c>
      <c r="BE24" s="215">
        <v>6480</v>
      </c>
      <c r="BF24" s="215">
        <v>12280</v>
      </c>
      <c r="BG24" s="215">
        <v>1393</v>
      </c>
      <c r="BH24" s="215">
        <v>25</v>
      </c>
      <c r="BI24" s="215">
        <v>85</v>
      </c>
      <c r="BJ24" s="215">
        <v>57558</v>
      </c>
      <c r="BK24" s="215">
        <v>25048</v>
      </c>
      <c r="BL24" s="215">
        <v>461</v>
      </c>
      <c r="BM24" s="215">
        <v>888</v>
      </c>
      <c r="BN24" s="215">
        <v>12053</v>
      </c>
      <c r="BO24" s="215">
        <v>4329</v>
      </c>
      <c r="BP24" s="215">
        <v>2169</v>
      </c>
      <c r="BQ24" s="215">
        <v>2160</v>
      </c>
      <c r="BR24" s="215">
        <v>8148</v>
      </c>
      <c r="BS24" s="215">
        <v>2199</v>
      </c>
      <c r="BT24" s="215">
        <v>5437</v>
      </c>
      <c r="BU24" s="215">
        <v>1522</v>
      </c>
      <c r="BV24" s="215">
        <v>1575</v>
      </c>
      <c r="BW24" s="215">
        <v>393</v>
      </c>
      <c r="BX24" s="215">
        <v>0</v>
      </c>
      <c r="BY24" s="215">
        <v>0</v>
      </c>
      <c r="BZ24" s="215">
        <v>1136</v>
      </c>
      <c r="CA24" s="215">
        <v>284</v>
      </c>
      <c r="CB24" s="215">
        <f t="shared" si="51"/>
        <v>504</v>
      </c>
      <c r="CC24" s="215">
        <v>27</v>
      </c>
      <c r="CD24" s="215">
        <v>477</v>
      </c>
      <c r="CE24" s="215">
        <v>3541</v>
      </c>
      <c r="CF24" s="215">
        <v>856</v>
      </c>
      <c r="CG24" s="215">
        <v>67</v>
      </c>
      <c r="CH24" s="215">
        <v>2677</v>
      </c>
      <c r="CI24" s="215">
        <v>571</v>
      </c>
      <c r="CJ24" s="215">
        <v>46</v>
      </c>
      <c r="CK24" s="215">
        <v>3110.1228059168038</v>
      </c>
      <c r="CL24" s="215">
        <v>10</v>
      </c>
      <c r="CM24" s="215"/>
      <c r="CN24" s="215"/>
      <c r="CO24" s="215"/>
      <c r="CP24" s="215"/>
      <c r="CQ24" s="215"/>
      <c r="CR24" s="215">
        <v>1070</v>
      </c>
      <c r="CS24" s="215">
        <v>0</v>
      </c>
      <c r="CT24" s="215">
        <v>19</v>
      </c>
      <c r="CU24" s="215">
        <v>0</v>
      </c>
      <c r="CV24" s="215">
        <v>0</v>
      </c>
      <c r="CW24" s="215">
        <v>0</v>
      </c>
      <c r="CX24" s="215">
        <v>0</v>
      </c>
      <c r="CY24" s="215">
        <v>7200</v>
      </c>
      <c r="CZ24" s="209">
        <f t="shared" si="0"/>
        <v>0</v>
      </c>
      <c r="DA24" s="209">
        <f t="shared" si="1"/>
        <v>0</v>
      </c>
      <c r="DB24" s="209">
        <f t="shared" si="2"/>
        <v>0</v>
      </c>
      <c r="DC24" s="209">
        <f t="shared" si="3"/>
        <v>-538</v>
      </c>
      <c r="DD24" s="209">
        <f t="shared" si="4"/>
        <v>0</v>
      </c>
      <c r="DE24" s="209">
        <f t="shared" si="5"/>
        <v>0</v>
      </c>
      <c r="DF24" s="209">
        <f t="shared" si="6"/>
        <v>0</v>
      </c>
      <c r="DG24" s="209">
        <f t="shared" si="7"/>
        <v>0</v>
      </c>
      <c r="DH24" s="209">
        <f t="shared" si="8"/>
        <v>0</v>
      </c>
      <c r="DI24" s="209">
        <f t="shared" si="9"/>
        <v>0</v>
      </c>
      <c r="DJ24" s="209">
        <f t="shared" si="10"/>
        <v>0</v>
      </c>
      <c r="DK24" s="209">
        <f t="shared" si="11"/>
        <v>0</v>
      </c>
      <c r="DL24" s="209">
        <f t="shared" si="12"/>
        <v>0</v>
      </c>
      <c r="DM24" s="209">
        <f t="shared" si="13"/>
        <v>0</v>
      </c>
      <c r="DN24" s="209">
        <f t="shared" si="14"/>
        <v>0</v>
      </c>
      <c r="DO24" s="209">
        <f t="shared" si="15"/>
        <v>0</v>
      </c>
      <c r="DP24" s="209">
        <f t="shared" si="16"/>
        <v>0</v>
      </c>
      <c r="DQ24" s="209">
        <f t="shared" si="17"/>
        <v>0</v>
      </c>
      <c r="DR24" s="209">
        <f t="shared" si="18"/>
        <v>0</v>
      </c>
      <c r="DS24" s="209">
        <f t="shared" si="19"/>
        <v>0</v>
      </c>
      <c r="DT24" s="209">
        <f t="shared" si="20"/>
        <v>0</v>
      </c>
      <c r="DU24" s="209">
        <f t="shared" si="21"/>
        <v>0</v>
      </c>
      <c r="DV24" s="209">
        <f t="shared" si="22"/>
        <v>0</v>
      </c>
      <c r="DW24" s="209">
        <f t="shared" si="23"/>
        <v>0</v>
      </c>
      <c r="DX24" s="209">
        <f t="shared" si="24"/>
        <v>0</v>
      </c>
      <c r="DY24" s="209">
        <f t="shared" si="25"/>
        <v>0</v>
      </c>
      <c r="DZ24" s="209">
        <f t="shared" si="26"/>
        <v>0</v>
      </c>
      <c r="EA24" s="209">
        <f t="shared" si="27"/>
        <v>0</v>
      </c>
      <c r="EB24" s="209">
        <f t="shared" si="28"/>
        <v>0</v>
      </c>
      <c r="EC24" s="209">
        <f t="shared" si="29"/>
        <v>-676</v>
      </c>
      <c r="ED24" s="209">
        <f t="shared" si="30"/>
        <v>0</v>
      </c>
      <c r="EE24" s="209">
        <f t="shared" si="31"/>
        <v>0</v>
      </c>
      <c r="EF24" s="209">
        <f t="shared" si="32"/>
        <v>0</v>
      </c>
      <c r="EG24" s="209">
        <f t="shared" si="33"/>
        <v>0</v>
      </c>
      <c r="EH24" s="209">
        <f t="shared" si="34"/>
        <v>0</v>
      </c>
      <c r="EI24" s="209">
        <f t="shared" si="35"/>
        <v>0</v>
      </c>
      <c r="EJ24" s="209">
        <f t="shared" si="36"/>
        <v>0</v>
      </c>
      <c r="EK24" s="209">
        <f t="shared" si="37"/>
        <v>0</v>
      </c>
      <c r="EL24" s="209">
        <f t="shared" si="38"/>
        <v>0</v>
      </c>
      <c r="EM24" s="209">
        <f t="shared" si="39"/>
        <v>0</v>
      </c>
      <c r="EN24" s="209">
        <f t="shared" si="40"/>
        <v>0</v>
      </c>
      <c r="EO24" s="209">
        <f t="shared" si="41"/>
        <v>0</v>
      </c>
      <c r="EP24" s="209">
        <f t="shared" si="42"/>
        <v>0</v>
      </c>
      <c r="EQ24" s="209">
        <f t="shared" si="43"/>
        <v>0</v>
      </c>
      <c r="ER24" s="209">
        <f t="shared" si="44"/>
        <v>19</v>
      </c>
      <c r="ES24" s="209">
        <f t="shared" si="45"/>
        <v>0</v>
      </c>
      <c r="ET24" s="209">
        <f t="shared" si="46"/>
        <v>0</v>
      </c>
      <c r="EU24" s="209">
        <f t="shared" si="47"/>
        <v>0</v>
      </c>
      <c r="EV24" s="209">
        <f t="shared" si="48"/>
        <v>0</v>
      </c>
      <c r="EW24" s="209">
        <f t="shared" si="49"/>
        <v>0</v>
      </c>
    </row>
    <row r="25" spans="1:153">
      <c r="A25" s="123">
        <v>16</v>
      </c>
      <c r="B25" s="6">
        <v>140019</v>
      </c>
      <c r="C25" s="7" t="s">
        <v>70</v>
      </c>
      <c r="D25" s="8">
        <v>124706</v>
      </c>
      <c r="E25" s="8">
        <v>10839</v>
      </c>
      <c r="F25" s="8">
        <v>2714</v>
      </c>
      <c r="G25" s="8">
        <v>8125</v>
      </c>
      <c r="H25" s="8">
        <v>20265</v>
      </c>
      <c r="I25" s="8">
        <v>2279</v>
      </c>
      <c r="J25" s="8">
        <v>30</v>
      </c>
      <c r="K25" s="8">
        <v>71</v>
      </c>
      <c r="L25" s="8">
        <v>93602</v>
      </c>
      <c r="M25" s="8">
        <v>39914</v>
      </c>
      <c r="N25" s="8">
        <v>735</v>
      </c>
      <c r="O25" s="8">
        <v>1393</v>
      </c>
      <c r="P25" s="8">
        <v>19206</v>
      </c>
      <c r="Q25" s="8">
        <v>6802</v>
      </c>
      <c r="R25" s="8">
        <v>3493</v>
      </c>
      <c r="S25" s="8">
        <v>3309</v>
      </c>
      <c r="T25" s="8">
        <v>10545</v>
      </c>
      <c r="U25" s="8">
        <v>2846</v>
      </c>
      <c r="V25" s="8">
        <v>5606</v>
      </c>
      <c r="W25" s="8">
        <v>1612</v>
      </c>
      <c r="X25" s="8">
        <v>3101</v>
      </c>
      <c r="Y25" s="8">
        <v>775</v>
      </c>
      <c r="Z25" s="8">
        <v>0</v>
      </c>
      <c r="AA25" s="8">
        <v>0</v>
      </c>
      <c r="AB25" s="8">
        <v>1838</v>
      </c>
      <c r="AC25" s="8">
        <v>459</v>
      </c>
      <c r="AD25" s="8">
        <f t="shared" si="50"/>
        <v>803</v>
      </c>
      <c r="AE25" s="8">
        <v>43</v>
      </c>
      <c r="AF25" s="8">
        <v>760</v>
      </c>
      <c r="AG25" s="8">
        <v>1745</v>
      </c>
      <c r="AH25" s="8">
        <v>0</v>
      </c>
      <c r="AI25" s="8">
        <v>0</v>
      </c>
      <c r="AJ25" s="8">
        <v>1423</v>
      </c>
      <c r="AK25" s="8">
        <v>298</v>
      </c>
      <c r="AL25" s="8">
        <v>24</v>
      </c>
      <c r="AM25" s="8">
        <v>4921.0345233433363</v>
      </c>
      <c r="AN25" s="8">
        <v>180</v>
      </c>
      <c r="AO25" s="8"/>
      <c r="AP25" s="8"/>
      <c r="AQ25" s="8"/>
      <c r="AR25" s="8"/>
      <c r="AS25" s="8"/>
      <c r="AT25" s="8">
        <v>1410</v>
      </c>
      <c r="AU25" s="8">
        <v>0</v>
      </c>
      <c r="AV25" s="8">
        <v>205</v>
      </c>
      <c r="AW25" s="8">
        <v>0</v>
      </c>
      <c r="AX25" s="8">
        <v>50</v>
      </c>
      <c r="AY25" s="8">
        <v>20</v>
      </c>
      <c r="AZ25" s="8">
        <v>0</v>
      </c>
      <c r="BA25" s="8">
        <v>11470</v>
      </c>
      <c r="BB25" s="215">
        <v>124706</v>
      </c>
      <c r="BC25" s="215">
        <v>10839</v>
      </c>
      <c r="BD25" s="215">
        <v>2714</v>
      </c>
      <c r="BE25" s="215">
        <v>8125</v>
      </c>
      <c r="BF25" s="215">
        <v>20254</v>
      </c>
      <c r="BG25" s="215">
        <v>2279</v>
      </c>
      <c r="BH25" s="215">
        <v>30</v>
      </c>
      <c r="BI25" s="215">
        <v>60</v>
      </c>
      <c r="BJ25" s="215">
        <v>93602</v>
      </c>
      <c r="BK25" s="215">
        <v>39914</v>
      </c>
      <c r="BL25" s="215">
        <v>735</v>
      </c>
      <c r="BM25" s="215">
        <v>1393</v>
      </c>
      <c r="BN25" s="215">
        <v>19206</v>
      </c>
      <c r="BO25" s="215">
        <v>6802</v>
      </c>
      <c r="BP25" s="215">
        <v>3493</v>
      </c>
      <c r="BQ25" s="215">
        <v>3309</v>
      </c>
      <c r="BR25" s="215">
        <v>10545</v>
      </c>
      <c r="BS25" s="215">
        <v>2846</v>
      </c>
      <c r="BT25" s="215">
        <v>5606</v>
      </c>
      <c r="BU25" s="215">
        <v>1612</v>
      </c>
      <c r="BV25" s="215">
        <v>3101</v>
      </c>
      <c r="BW25" s="215">
        <v>775</v>
      </c>
      <c r="BX25" s="215">
        <v>0</v>
      </c>
      <c r="BY25" s="215">
        <v>0</v>
      </c>
      <c r="BZ25" s="215">
        <v>1838</v>
      </c>
      <c r="CA25" s="215">
        <v>459</v>
      </c>
      <c r="CB25" s="215">
        <f t="shared" si="51"/>
        <v>803</v>
      </c>
      <c r="CC25" s="215">
        <v>43</v>
      </c>
      <c r="CD25" s="215">
        <v>760</v>
      </c>
      <c r="CE25" s="215">
        <v>1874</v>
      </c>
      <c r="CF25" s="215">
        <v>0</v>
      </c>
      <c r="CG25" s="215">
        <v>0</v>
      </c>
      <c r="CH25" s="215">
        <v>1423</v>
      </c>
      <c r="CI25" s="215">
        <v>298</v>
      </c>
      <c r="CJ25" s="215">
        <v>24</v>
      </c>
      <c r="CK25" s="215">
        <v>4921.0345233433363</v>
      </c>
      <c r="CL25" s="215">
        <v>180</v>
      </c>
      <c r="CM25" s="215"/>
      <c r="CN25" s="215"/>
      <c r="CO25" s="215"/>
      <c r="CP25" s="215"/>
      <c r="CQ25" s="215"/>
      <c r="CR25" s="215">
        <v>1410</v>
      </c>
      <c r="CS25" s="215">
        <v>0</v>
      </c>
      <c r="CT25" s="215">
        <v>205</v>
      </c>
      <c r="CU25" s="215">
        <v>0</v>
      </c>
      <c r="CV25" s="215">
        <v>50</v>
      </c>
      <c r="CW25" s="215">
        <v>20</v>
      </c>
      <c r="CX25" s="215">
        <v>0</v>
      </c>
      <c r="CY25" s="215">
        <v>11470</v>
      </c>
      <c r="CZ25" s="209">
        <f t="shared" si="0"/>
        <v>0</v>
      </c>
      <c r="DA25" s="209">
        <f t="shared" si="1"/>
        <v>0</v>
      </c>
      <c r="DB25" s="209">
        <f t="shared" si="2"/>
        <v>0</v>
      </c>
      <c r="DC25" s="209">
        <f t="shared" si="3"/>
        <v>0</v>
      </c>
      <c r="DD25" s="209">
        <f t="shared" si="4"/>
        <v>-11</v>
      </c>
      <c r="DE25" s="209">
        <f t="shared" si="5"/>
        <v>0</v>
      </c>
      <c r="DF25" s="209">
        <f t="shared" si="6"/>
        <v>0</v>
      </c>
      <c r="DG25" s="209">
        <f t="shared" si="7"/>
        <v>-11</v>
      </c>
      <c r="DH25" s="209">
        <f t="shared" si="8"/>
        <v>0</v>
      </c>
      <c r="DI25" s="209">
        <f t="shared" si="9"/>
        <v>0</v>
      </c>
      <c r="DJ25" s="209">
        <f t="shared" si="10"/>
        <v>0</v>
      </c>
      <c r="DK25" s="209">
        <f t="shared" si="11"/>
        <v>0</v>
      </c>
      <c r="DL25" s="209">
        <f t="shared" si="12"/>
        <v>0</v>
      </c>
      <c r="DM25" s="209">
        <f t="shared" si="13"/>
        <v>0</v>
      </c>
      <c r="DN25" s="209">
        <f t="shared" si="14"/>
        <v>0</v>
      </c>
      <c r="DO25" s="209">
        <f t="shared" si="15"/>
        <v>0</v>
      </c>
      <c r="DP25" s="209">
        <f t="shared" si="16"/>
        <v>0</v>
      </c>
      <c r="DQ25" s="209">
        <f t="shared" si="17"/>
        <v>0</v>
      </c>
      <c r="DR25" s="209">
        <f t="shared" si="18"/>
        <v>0</v>
      </c>
      <c r="DS25" s="209">
        <f t="shared" si="19"/>
        <v>0</v>
      </c>
      <c r="DT25" s="209">
        <f t="shared" si="20"/>
        <v>0</v>
      </c>
      <c r="DU25" s="209">
        <f t="shared" si="21"/>
        <v>0</v>
      </c>
      <c r="DV25" s="209">
        <f t="shared" si="22"/>
        <v>0</v>
      </c>
      <c r="DW25" s="209">
        <f t="shared" si="23"/>
        <v>0</v>
      </c>
      <c r="DX25" s="209">
        <f t="shared" si="24"/>
        <v>0</v>
      </c>
      <c r="DY25" s="209">
        <f t="shared" si="25"/>
        <v>0</v>
      </c>
      <c r="DZ25" s="209">
        <f t="shared" si="26"/>
        <v>0</v>
      </c>
      <c r="EA25" s="209">
        <f t="shared" si="27"/>
        <v>0</v>
      </c>
      <c r="EB25" s="209">
        <f t="shared" si="28"/>
        <v>0</v>
      </c>
      <c r="EC25" s="209">
        <f t="shared" si="29"/>
        <v>129</v>
      </c>
      <c r="ED25" s="209">
        <f t="shared" si="30"/>
        <v>0</v>
      </c>
      <c r="EE25" s="209">
        <f t="shared" si="31"/>
        <v>0</v>
      </c>
      <c r="EF25" s="209">
        <f t="shared" si="32"/>
        <v>0</v>
      </c>
      <c r="EG25" s="209">
        <f t="shared" si="33"/>
        <v>0</v>
      </c>
      <c r="EH25" s="209">
        <f t="shared" si="34"/>
        <v>0</v>
      </c>
      <c r="EI25" s="209">
        <f t="shared" si="35"/>
        <v>0</v>
      </c>
      <c r="EJ25" s="209">
        <f t="shared" si="36"/>
        <v>0</v>
      </c>
      <c r="EK25" s="209">
        <f t="shared" si="37"/>
        <v>0</v>
      </c>
      <c r="EL25" s="209">
        <f t="shared" si="38"/>
        <v>0</v>
      </c>
      <c r="EM25" s="209">
        <f t="shared" si="39"/>
        <v>0</v>
      </c>
      <c r="EN25" s="209">
        <f t="shared" si="40"/>
        <v>0</v>
      </c>
      <c r="EO25" s="209">
        <f t="shared" si="41"/>
        <v>0</v>
      </c>
      <c r="EP25" s="209">
        <f t="shared" si="42"/>
        <v>0</v>
      </c>
      <c r="EQ25" s="209">
        <f t="shared" si="43"/>
        <v>0</v>
      </c>
      <c r="ER25" s="209">
        <f t="shared" si="44"/>
        <v>0</v>
      </c>
      <c r="ES25" s="209">
        <f t="shared" si="45"/>
        <v>0</v>
      </c>
      <c r="ET25" s="209">
        <f t="shared" si="46"/>
        <v>0</v>
      </c>
      <c r="EU25" s="209">
        <f t="shared" si="47"/>
        <v>0</v>
      </c>
      <c r="EV25" s="209">
        <f t="shared" si="48"/>
        <v>0</v>
      </c>
      <c r="EW25" s="209">
        <f t="shared" si="49"/>
        <v>0</v>
      </c>
    </row>
    <row r="26" spans="1:153">
      <c r="A26" s="123">
        <v>17</v>
      </c>
      <c r="B26" s="6">
        <v>140020</v>
      </c>
      <c r="C26" s="7" t="s">
        <v>71</v>
      </c>
      <c r="D26" s="8">
        <v>71561</v>
      </c>
      <c r="E26" s="8">
        <v>5929</v>
      </c>
      <c r="F26" s="8">
        <v>1786</v>
      </c>
      <c r="G26" s="8">
        <v>4143</v>
      </c>
      <c r="H26" s="8">
        <v>11626</v>
      </c>
      <c r="I26" s="8">
        <v>1343</v>
      </c>
      <c r="J26" s="8">
        <v>0</v>
      </c>
      <c r="K26" s="8">
        <v>0</v>
      </c>
      <c r="L26" s="8">
        <v>54006</v>
      </c>
      <c r="M26" s="8">
        <v>23012</v>
      </c>
      <c r="N26" s="8">
        <v>424</v>
      </c>
      <c r="O26" s="8">
        <v>819</v>
      </c>
      <c r="P26" s="8">
        <v>11073</v>
      </c>
      <c r="Q26" s="8">
        <v>3999</v>
      </c>
      <c r="R26" s="8">
        <v>2056</v>
      </c>
      <c r="S26" s="8">
        <v>1943</v>
      </c>
      <c r="T26" s="8">
        <v>4598</v>
      </c>
      <c r="U26" s="8">
        <v>1240</v>
      </c>
      <c r="V26" s="8">
        <v>2829</v>
      </c>
      <c r="W26" s="8">
        <v>817</v>
      </c>
      <c r="X26" s="8">
        <v>1059</v>
      </c>
      <c r="Y26" s="8">
        <v>264</v>
      </c>
      <c r="Z26" s="8">
        <v>182</v>
      </c>
      <c r="AA26" s="8">
        <v>27</v>
      </c>
      <c r="AB26" s="8">
        <v>528</v>
      </c>
      <c r="AC26" s="8">
        <v>132</v>
      </c>
      <c r="AD26" s="8">
        <f t="shared" si="50"/>
        <v>463</v>
      </c>
      <c r="AE26" s="8">
        <v>25</v>
      </c>
      <c r="AF26" s="8">
        <v>438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2837.102743564059</v>
      </c>
      <c r="AN26" s="8">
        <v>11</v>
      </c>
      <c r="AO26" s="8"/>
      <c r="AP26" s="8"/>
      <c r="AQ26" s="8"/>
      <c r="AR26" s="8"/>
      <c r="AS26" s="8"/>
      <c r="AT26" s="8">
        <v>809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6572</v>
      </c>
      <c r="BB26" s="215">
        <v>71561</v>
      </c>
      <c r="BC26" s="215">
        <v>5929</v>
      </c>
      <c r="BD26" s="215">
        <v>1786</v>
      </c>
      <c r="BE26" s="215">
        <v>4143</v>
      </c>
      <c r="BF26" s="215">
        <v>11637</v>
      </c>
      <c r="BG26" s="215">
        <v>1343</v>
      </c>
      <c r="BH26" s="215">
        <v>0</v>
      </c>
      <c r="BI26" s="215">
        <v>11</v>
      </c>
      <c r="BJ26" s="215">
        <v>54006</v>
      </c>
      <c r="BK26" s="215">
        <v>23012</v>
      </c>
      <c r="BL26" s="215">
        <v>424</v>
      </c>
      <c r="BM26" s="215">
        <v>819</v>
      </c>
      <c r="BN26" s="215">
        <v>11073</v>
      </c>
      <c r="BO26" s="215">
        <v>3999</v>
      </c>
      <c r="BP26" s="215">
        <v>2056</v>
      </c>
      <c r="BQ26" s="215">
        <v>1943</v>
      </c>
      <c r="BR26" s="215">
        <v>4598</v>
      </c>
      <c r="BS26" s="215">
        <v>1240</v>
      </c>
      <c r="BT26" s="215">
        <v>2829</v>
      </c>
      <c r="BU26" s="215">
        <v>817</v>
      </c>
      <c r="BV26" s="215">
        <v>1059</v>
      </c>
      <c r="BW26" s="215">
        <v>264</v>
      </c>
      <c r="BX26" s="215">
        <v>182</v>
      </c>
      <c r="BY26" s="215">
        <v>27</v>
      </c>
      <c r="BZ26" s="215">
        <v>528</v>
      </c>
      <c r="CA26" s="215">
        <v>132</v>
      </c>
      <c r="CB26" s="215">
        <f t="shared" si="51"/>
        <v>463</v>
      </c>
      <c r="CC26" s="215">
        <v>25</v>
      </c>
      <c r="CD26" s="215">
        <v>438</v>
      </c>
      <c r="CE26" s="215">
        <v>0</v>
      </c>
      <c r="CF26" s="215">
        <v>0</v>
      </c>
      <c r="CG26" s="215">
        <v>0</v>
      </c>
      <c r="CH26" s="215">
        <v>0</v>
      </c>
      <c r="CI26" s="215">
        <v>0</v>
      </c>
      <c r="CJ26" s="215">
        <v>0</v>
      </c>
      <c r="CK26" s="215">
        <v>2837.102743564059</v>
      </c>
      <c r="CL26" s="215">
        <v>11</v>
      </c>
      <c r="CM26" s="215"/>
      <c r="CN26" s="215"/>
      <c r="CO26" s="215"/>
      <c r="CP26" s="215"/>
      <c r="CQ26" s="215"/>
      <c r="CR26" s="215">
        <v>809</v>
      </c>
      <c r="CS26" s="215">
        <v>0</v>
      </c>
      <c r="CT26" s="215">
        <v>0</v>
      </c>
      <c r="CU26" s="215">
        <v>0</v>
      </c>
      <c r="CV26" s="215">
        <v>0</v>
      </c>
      <c r="CW26" s="215">
        <v>0</v>
      </c>
      <c r="CX26" s="215">
        <v>0</v>
      </c>
      <c r="CY26" s="215">
        <v>6572</v>
      </c>
      <c r="CZ26" s="209">
        <f t="shared" si="0"/>
        <v>0</v>
      </c>
      <c r="DA26" s="209">
        <f t="shared" si="1"/>
        <v>0</v>
      </c>
      <c r="DB26" s="209">
        <f t="shared" si="2"/>
        <v>0</v>
      </c>
      <c r="DC26" s="209">
        <f t="shared" si="3"/>
        <v>0</v>
      </c>
      <c r="DD26" s="209">
        <f t="shared" si="4"/>
        <v>11</v>
      </c>
      <c r="DE26" s="209">
        <f t="shared" si="5"/>
        <v>0</v>
      </c>
      <c r="DF26" s="209">
        <f t="shared" si="6"/>
        <v>0</v>
      </c>
      <c r="DG26" s="209">
        <f t="shared" si="7"/>
        <v>11</v>
      </c>
      <c r="DH26" s="209">
        <f t="shared" si="8"/>
        <v>0</v>
      </c>
      <c r="DI26" s="209">
        <f t="shared" si="9"/>
        <v>0</v>
      </c>
      <c r="DJ26" s="209">
        <f t="shared" si="10"/>
        <v>0</v>
      </c>
      <c r="DK26" s="209">
        <f t="shared" si="11"/>
        <v>0</v>
      </c>
      <c r="DL26" s="209">
        <f t="shared" si="12"/>
        <v>0</v>
      </c>
      <c r="DM26" s="209">
        <f t="shared" si="13"/>
        <v>0</v>
      </c>
      <c r="DN26" s="209">
        <f t="shared" si="14"/>
        <v>0</v>
      </c>
      <c r="DO26" s="209">
        <f t="shared" si="15"/>
        <v>0</v>
      </c>
      <c r="DP26" s="209">
        <f t="shared" si="16"/>
        <v>0</v>
      </c>
      <c r="DQ26" s="209">
        <f t="shared" si="17"/>
        <v>0</v>
      </c>
      <c r="DR26" s="209">
        <f t="shared" si="18"/>
        <v>0</v>
      </c>
      <c r="DS26" s="209">
        <f t="shared" si="19"/>
        <v>0</v>
      </c>
      <c r="DT26" s="209">
        <f t="shared" si="20"/>
        <v>0</v>
      </c>
      <c r="DU26" s="209">
        <f t="shared" si="21"/>
        <v>0</v>
      </c>
      <c r="DV26" s="209">
        <f t="shared" si="22"/>
        <v>0</v>
      </c>
      <c r="DW26" s="209">
        <f t="shared" si="23"/>
        <v>0</v>
      </c>
      <c r="DX26" s="209">
        <f t="shared" si="24"/>
        <v>0</v>
      </c>
      <c r="DY26" s="209">
        <f t="shared" si="25"/>
        <v>0</v>
      </c>
      <c r="DZ26" s="209">
        <f t="shared" si="26"/>
        <v>0</v>
      </c>
      <c r="EA26" s="209">
        <f t="shared" si="27"/>
        <v>0</v>
      </c>
      <c r="EB26" s="209">
        <f t="shared" si="28"/>
        <v>0</v>
      </c>
      <c r="EC26" s="209">
        <f t="shared" si="29"/>
        <v>0</v>
      </c>
      <c r="ED26" s="209">
        <f t="shared" si="30"/>
        <v>0</v>
      </c>
      <c r="EE26" s="209">
        <f t="shared" si="31"/>
        <v>0</v>
      </c>
      <c r="EF26" s="209">
        <f t="shared" si="32"/>
        <v>0</v>
      </c>
      <c r="EG26" s="209">
        <f t="shared" si="33"/>
        <v>0</v>
      </c>
      <c r="EH26" s="209">
        <f t="shared" si="34"/>
        <v>0</v>
      </c>
      <c r="EI26" s="209">
        <f t="shared" si="35"/>
        <v>0</v>
      </c>
      <c r="EJ26" s="209">
        <f t="shared" si="36"/>
        <v>0</v>
      </c>
      <c r="EK26" s="209">
        <f t="shared" si="37"/>
        <v>0</v>
      </c>
      <c r="EL26" s="209">
        <f t="shared" si="38"/>
        <v>0</v>
      </c>
      <c r="EM26" s="209">
        <f t="shared" si="39"/>
        <v>0</v>
      </c>
      <c r="EN26" s="209">
        <f t="shared" si="40"/>
        <v>0</v>
      </c>
      <c r="EO26" s="209">
        <f t="shared" si="41"/>
        <v>0</v>
      </c>
      <c r="EP26" s="209">
        <f t="shared" si="42"/>
        <v>0</v>
      </c>
      <c r="EQ26" s="209">
        <f t="shared" si="43"/>
        <v>0</v>
      </c>
      <c r="ER26" s="209">
        <f t="shared" si="44"/>
        <v>0</v>
      </c>
      <c r="ES26" s="209">
        <f t="shared" si="45"/>
        <v>0</v>
      </c>
      <c r="ET26" s="209">
        <f t="shared" si="46"/>
        <v>0</v>
      </c>
      <c r="EU26" s="209">
        <f t="shared" si="47"/>
        <v>0</v>
      </c>
      <c r="EV26" s="209">
        <f t="shared" si="48"/>
        <v>0</v>
      </c>
      <c r="EW26" s="209">
        <f t="shared" si="49"/>
        <v>0</v>
      </c>
    </row>
    <row r="27" spans="1:153">
      <c r="A27" s="123">
        <v>18</v>
      </c>
      <c r="B27" s="6">
        <v>140022</v>
      </c>
      <c r="C27" s="7" t="s">
        <v>72</v>
      </c>
      <c r="D27" s="8">
        <v>10070</v>
      </c>
      <c r="E27" s="8">
        <v>948</v>
      </c>
      <c r="F27" s="8">
        <v>194</v>
      </c>
      <c r="G27" s="8">
        <v>754</v>
      </c>
      <c r="H27" s="8">
        <v>1453</v>
      </c>
      <c r="I27" s="8">
        <v>96</v>
      </c>
      <c r="J27" s="8">
        <v>0</v>
      </c>
      <c r="K27" s="8">
        <v>7</v>
      </c>
      <c r="L27" s="8">
        <v>7669</v>
      </c>
      <c r="M27" s="8">
        <v>3223</v>
      </c>
      <c r="N27" s="8">
        <v>59</v>
      </c>
      <c r="O27" s="8">
        <v>146</v>
      </c>
      <c r="P27" s="8">
        <v>1551</v>
      </c>
      <c r="Q27" s="8">
        <v>416</v>
      </c>
      <c r="R27" s="8">
        <v>218</v>
      </c>
      <c r="S27" s="8">
        <v>198</v>
      </c>
      <c r="T27" s="8">
        <v>1197</v>
      </c>
      <c r="U27" s="8">
        <v>322</v>
      </c>
      <c r="V27" s="8">
        <v>720</v>
      </c>
      <c r="W27" s="8">
        <v>204</v>
      </c>
      <c r="X27" s="8">
        <v>267</v>
      </c>
      <c r="Y27" s="8">
        <v>66</v>
      </c>
      <c r="Z27" s="8">
        <v>0</v>
      </c>
      <c r="AA27" s="8">
        <v>0</v>
      </c>
      <c r="AB27" s="8">
        <v>210</v>
      </c>
      <c r="AC27" s="8">
        <v>52</v>
      </c>
      <c r="AD27" s="8">
        <f t="shared" si="50"/>
        <v>64</v>
      </c>
      <c r="AE27" s="8">
        <v>3</v>
      </c>
      <c r="AF27" s="8">
        <v>61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397.35611811972507</v>
      </c>
      <c r="AN27" s="8">
        <v>0</v>
      </c>
      <c r="AO27" s="8"/>
      <c r="AP27" s="8"/>
      <c r="AQ27" s="8"/>
      <c r="AR27" s="8"/>
      <c r="AS27" s="8"/>
      <c r="AT27" s="8">
        <v>138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938</v>
      </c>
      <c r="BB27" s="215">
        <v>10070</v>
      </c>
      <c r="BC27" s="215">
        <v>948</v>
      </c>
      <c r="BD27" s="215">
        <v>194</v>
      </c>
      <c r="BE27" s="215">
        <v>759</v>
      </c>
      <c r="BF27" s="215">
        <v>1453</v>
      </c>
      <c r="BG27" s="215">
        <v>96</v>
      </c>
      <c r="BH27" s="215">
        <v>0</v>
      </c>
      <c r="BI27" s="215">
        <v>7</v>
      </c>
      <c r="BJ27" s="215">
        <v>7669</v>
      </c>
      <c r="BK27" s="215">
        <v>3223</v>
      </c>
      <c r="BL27" s="215">
        <v>59</v>
      </c>
      <c r="BM27" s="215">
        <v>146</v>
      </c>
      <c r="BN27" s="215">
        <v>1551</v>
      </c>
      <c r="BO27" s="215">
        <v>416</v>
      </c>
      <c r="BP27" s="215">
        <v>218</v>
      </c>
      <c r="BQ27" s="215">
        <v>198</v>
      </c>
      <c r="BR27" s="215">
        <v>1197</v>
      </c>
      <c r="BS27" s="215">
        <v>322</v>
      </c>
      <c r="BT27" s="215">
        <v>720</v>
      </c>
      <c r="BU27" s="215">
        <v>204</v>
      </c>
      <c r="BV27" s="215">
        <v>267</v>
      </c>
      <c r="BW27" s="215">
        <v>66</v>
      </c>
      <c r="BX27" s="215">
        <v>0</v>
      </c>
      <c r="BY27" s="215">
        <v>0</v>
      </c>
      <c r="BZ27" s="215">
        <v>210</v>
      </c>
      <c r="CA27" s="215">
        <v>52</v>
      </c>
      <c r="CB27" s="215">
        <f t="shared" si="51"/>
        <v>64</v>
      </c>
      <c r="CC27" s="215">
        <v>3</v>
      </c>
      <c r="CD27" s="215">
        <v>61</v>
      </c>
      <c r="CE27" s="215">
        <v>0</v>
      </c>
      <c r="CF27" s="215">
        <v>0</v>
      </c>
      <c r="CG27" s="215">
        <v>0</v>
      </c>
      <c r="CH27" s="215">
        <v>0</v>
      </c>
      <c r="CI27" s="215">
        <v>0</v>
      </c>
      <c r="CJ27" s="215">
        <v>0</v>
      </c>
      <c r="CK27" s="215">
        <v>397.35611811972507</v>
      </c>
      <c r="CL27" s="215">
        <v>0</v>
      </c>
      <c r="CM27" s="215"/>
      <c r="CN27" s="215"/>
      <c r="CO27" s="215"/>
      <c r="CP27" s="215"/>
      <c r="CQ27" s="215"/>
      <c r="CR27" s="215">
        <v>138</v>
      </c>
      <c r="CS27" s="215">
        <v>0</v>
      </c>
      <c r="CT27" s="215">
        <v>0</v>
      </c>
      <c r="CU27" s="215">
        <v>0</v>
      </c>
      <c r="CV27" s="215">
        <v>0</v>
      </c>
      <c r="CW27" s="215">
        <v>0</v>
      </c>
      <c r="CX27" s="215">
        <v>0</v>
      </c>
      <c r="CY27" s="215">
        <v>938</v>
      </c>
      <c r="CZ27" s="209">
        <f t="shared" si="0"/>
        <v>0</v>
      </c>
      <c r="DA27" s="209">
        <f t="shared" si="1"/>
        <v>0</v>
      </c>
      <c r="DB27" s="209">
        <f t="shared" si="2"/>
        <v>0</v>
      </c>
      <c r="DC27" s="209">
        <f t="shared" si="3"/>
        <v>5</v>
      </c>
      <c r="DD27" s="209">
        <f t="shared" si="4"/>
        <v>0</v>
      </c>
      <c r="DE27" s="209">
        <f t="shared" si="5"/>
        <v>0</v>
      </c>
      <c r="DF27" s="209">
        <f t="shared" si="6"/>
        <v>0</v>
      </c>
      <c r="DG27" s="209">
        <f t="shared" si="7"/>
        <v>0</v>
      </c>
      <c r="DH27" s="209">
        <f t="shared" si="8"/>
        <v>0</v>
      </c>
      <c r="DI27" s="209">
        <f t="shared" si="9"/>
        <v>0</v>
      </c>
      <c r="DJ27" s="209">
        <f t="shared" si="10"/>
        <v>0</v>
      </c>
      <c r="DK27" s="209">
        <f t="shared" si="11"/>
        <v>0</v>
      </c>
      <c r="DL27" s="209">
        <f t="shared" si="12"/>
        <v>0</v>
      </c>
      <c r="DM27" s="209">
        <f t="shared" si="13"/>
        <v>0</v>
      </c>
      <c r="DN27" s="209">
        <f t="shared" si="14"/>
        <v>0</v>
      </c>
      <c r="DO27" s="209">
        <f t="shared" si="15"/>
        <v>0</v>
      </c>
      <c r="DP27" s="209">
        <f t="shared" si="16"/>
        <v>0</v>
      </c>
      <c r="DQ27" s="209">
        <f t="shared" si="17"/>
        <v>0</v>
      </c>
      <c r="DR27" s="209">
        <f t="shared" si="18"/>
        <v>0</v>
      </c>
      <c r="DS27" s="209">
        <f t="shared" si="19"/>
        <v>0</v>
      </c>
      <c r="DT27" s="209">
        <f t="shared" si="20"/>
        <v>0</v>
      </c>
      <c r="DU27" s="209">
        <f t="shared" si="21"/>
        <v>0</v>
      </c>
      <c r="DV27" s="209">
        <f t="shared" si="22"/>
        <v>0</v>
      </c>
      <c r="DW27" s="209">
        <f t="shared" si="23"/>
        <v>0</v>
      </c>
      <c r="DX27" s="209">
        <f t="shared" si="24"/>
        <v>0</v>
      </c>
      <c r="DY27" s="209">
        <f t="shared" si="25"/>
        <v>0</v>
      </c>
      <c r="DZ27" s="209">
        <f t="shared" si="26"/>
        <v>0</v>
      </c>
      <c r="EA27" s="209">
        <f t="shared" si="27"/>
        <v>0</v>
      </c>
      <c r="EB27" s="209">
        <f t="shared" si="28"/>
        <v>0</v>
      </c>
      <c r="EC27" s="209">
        <f t="shared" si="29"/>
        <v>0</v>
      </c>
      <c r="ED27" s="209">
        <f t="shared" si="30"/>
        <v>0</v>
      </c>
      <c r="EE27" s="209">
        <f t="shared" si="31"/>
        <v>0</v>
      </c>
      <c r="EF27" s="209">
        <f t="shared" si="32"/>
        <v>0</v>
      </c>
      <c r="EG27" s="209">
        <f t="shared" si="33"/>
        <v>0</v>
      </c>
      <c r="EH27" s="209">
        <f t="shared" si="34"/>
        <v>0</v>
      </c>
      <c r="EI27" s="209">
        <f t="shared" si="35"/>
        <v>0</v>
      </c>
      <c r="EJ27" s="209">
        <f t="shared" si="36"/>
        <v>0</v>
      </c>
      <c r="EK27" s="209">
        <f t="shared" si="37"/>
        <v>0</v>
      </c>
      <c r="EL27" s="209">
        <f t="shared" si="38"/>
        <v>0</v>
      </c>
      <c r="EM27" s="209">
        <f t="shared" si="39"/>
        <v>0</v>
      </c>
      <c r="EN27" s="209">
        <f t="shared" si="40"/>
        <v>0</v>
      </c>
      <c r="EO27" s="209">
        <f t="shared" si="41"/>
        <v>0</v>
      </c>
      <c r="EP27" s="209">
        <f t="shared" si="42"/>
        <v>0</v>
      </c>
      <c r="EQ27" s="209">
        <f t="shared" si="43"/>
        <v>0</v>
      </c>
      <c r="ER27" s="209">
        <f t="shared" si="44"/>
        <v>0</v>
      </c>
      <c r="ES27" s="209">
        <f t="shared" si="45"/>
        <v>0</v>
      </c>
      <c r="ET27" s="209">
        <f t="shared" si="46"/>
        <v>0</v>
      </c>
      <c r="EU27" s="209">
        <f t="shared" si="47"/>
        <v>0</v>
      </c>
      <c r="EV27" s="209">
        <f t="shared" si="48"/>
        <v>0</v>
      </c>
      <c r="EW27" s="209">
        <f t="shared" si="49"/>
        <v>0</v>
      </c>
    </row>
    <row r="28" spans="1:153">
      <c r="A28" s="123">
        <v>19</v>
      </c>
      <c r="B28" s="6">
        <v>140027</v>
      </c>
      <c r="C28" s="7" t="s">
        <v>73</v>
      </c>
      <c r="D28" s="8">
        <v>57961</v>
      </c>
      <c r="E28" s="8">
        <v>6036</v>
      </c>
      <c r="F28" s="8">
        <v>1110</v>
      </c>
      <c r="G28" s="8">
        <v>4926</v>
      </c>
      <c r="H28" s="8">
        <v>8607</v>
      </c>
      <c r="I28" s="8">
        <v>1065</v>
      </c>
      <c r="J28" s="8">
        <v>0</v>
      </c>
      <c r="K28" s="8">
        <v>79</v>
      </c>
      <c r="L28" s="8">
        <v>43318</v>
      </c>
      <c r="M28" s="8">
        <v>18551</v>
      </c>
      <c r="N28" s="8">
        <v>342</v>
      </c>
      <c r="O28" s="8">
        <v>667</v>
      </c>
      <c r="P28" s="8">
        <v>8927</v>
      </c>
      <c r="Q28" s="8">
        <v>3143</v>
      </c>
      <c r="R28" s="8">
        <v>1575</v>
      </c>
      <c r="S28" s="8">
        <v>1568</v>
      </c>
      <c r="T28" s="8">
        <v>6072</v>
      </c>
      <c r="U28" s="8">
        <v>1639</v>
      </c>
      <c r="V28" s="8">
        <v>3734</v>
      </c>
      <c r="W28" s="8">
        <v>1055</v>
      </c>
      <c r="X28" s="8">
        <v>1318</v>
      </c>
      <c r="Y28" s="8">
        <v>329</v>
      </c>
      <c r="Z28" s="8">
        <v>0</v>
      </c>
      <c r="AA28" s="8">
        <v>0</v>
      </c>
      <c r="AB28" s="8">
        <v>1020</v>
      </c>
      <c r="AC28" s="8">
        <v>255</v>
      </c>
      <c r="AD28" s="8">
        <f t="shared" si="50"/>
        <v>373</v>
      </c>
      <c r="AE28" s="8">
        <v>20</v>
      </c>
      <c r="AF28" s="8">
        <v>353</v>
      </c>
      <c r="AG28" s="8">
        <v>3196</v>
      </c>
      <c r="AH28" s="8">
        <v>0</v>
      </c>
      <c r="AI28" s="8">
        <v>0</v>
      </c>
      <c r="AJ28" s="8">
        <v>2598</v>
      </c>
      <c r="AK28" s="8">
        <v>554</v>
      </c>
      <c r="AL28" s="8">
        <v>44</v>
      </c>
      <c r="AM28" s="8">
        <v>2287.20707299079</v>
      </c>
      <c r="AN28" s="8">
        <v>20</v>
      </c>
      <c r="AO28" s="8"/>
      <c r="AP28" s="8"/>
      <c r="AQ28" s="8"/>
      <c r="AR28" s="8"/>
      <c r="AS28" s="8"/>
      <c r="AT28" s="8">
        <v>793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5391</v>
      </c>
      <c r="BB28" s="215">
        <v>57961</v>
      </c>
      <c r="BC28" s="215">
        <v>6036</v>
      </c>
      <c r="BD28" s="215">
        <v>1110</v>
      </c>
      <c r="BE28" s="215">
        <v>4926</v>
      </c>
      <c r="BF28" s="215">
        <v>8607</v>
      </c>
      <c r="BG28" s="215">
        <v>1065</v>
      </c>
      <c r="BH28" s="215">
        <v>0</v>
      </c>
      <c r="BI28" s="215">
        <v>79</v>
      </c>
      <c r="BJ28" s="215">
        <v>43318</v>
      </c>
      <c r="BK28" s="215">
        <v>18551</v>
      </c>
      <c r="BL28" s="215">
        <v>342</v>
      </c>
      <c r="BM28" s="215">
        <v>667</v>
      </c>
      <c r="BN28" s="215">
        <v>8927</v>
      </c>
      <c r="BO28" s="215">
        <v>3143</v>
      </c>
      <c r="BP28" s="215">
        <v>1575</v>
      </c>
      <c r="BQ28" s="215">
        <v>1568</v>
      </c>
      <c r="BR28" s="215">
        <v>6072</v>
      </c>
      <c r="BS28" s="215">
        <v>1639</v>
      </c>
      <c r="BT28" s="215">
        <v>3734</v>
      </c>
      <c r="BU28" s="215">
        <v>1055</v>
      </c>
      <c r="BV28" s="215">
        <v>1318</v>
      </c>
      <c r="BW28" s="215">
        <v>329</v>
      </c>
      <c r="BX28" s="215">
        <v>0</v>
      </c>
      <c r="BY28" s="215">
        <v>0</v>
      </c>
      <c r="BZ28" s="215">
        <v>1020</v>
      </c>
      <c r="CA28" s="215">
        <v>255</v>
      </c>
      <c r="CB28" s="215">
        <f t="shared" si="51"/>
        <v>373</v>
      </c>
      <c r="CC28" s="215">
        <v>20</v>
      </c>
      <c r="CD28" s="215">
        <v>353</v>
      </c>
      <c r="CE28" s="215">
        <v>3528</v>
      </c>
      <c r="CF28" s="215">
        <v>0</v>
      </c>
      <c r="CG28" s="215">
        <v>0</v>
      </c>
      <c r="CH28" s="215">
        <v>2598</v>
      </c>
      <c r="CI28" s="215">
        <v>554</v>
      </c>
      <c r="CJ28" s="215">
        <v>44</v>
      </c>
      <c r="CK28" s="215">
        <v>2287.20707299079</v>
      </c>
      <c r="CL28" s="215">
        <v>20</v>
      </c>
      <c r="CM28" s="215"/>
      <c r="CN28" s="215"/>
      <c r="CO28" s="215"/>
      <c r="CP28" s="215"/>
      <c r="CQ28" s="215"/>
      <c r="CR28" s="215">
        <v>793</v>
      </c>
      <c r="CS28" s="215">
        <v>0</v>
      </c>
      <c r="CT28" s="215">
        <v>0</v>
      </c>
      <c r="CU28" s="215">
        <v>0</v>
      </c>
      <c r="CV28" s="215">
        <v>0</v>
      </c>
      <c r="CW28" s="215">
        <v>0</v>
      </c>
      <c r="CX28" s="215">
        <v>0</v>
      </c>
      <c r="CY28" s="215">
        <v>5391</v>
      </c>
      <c r="CZ28" s="209">
        <f t="shared" si="0"/>
        <v>0</v>
      </c>
      <c r="DA28" s="209">
        <f t="shared" si="1"/>
        <v>0</v>
      </c>
      <c r="DB28" s="209">
        <f t="shared" si="2"/>
        <v>0</v>
      </c>
      <c r="DC28" s="209">
        <f t="shared" si="3"/>
        <v>0</v>
      </c>
      <c r="DD28" s="209">
        <f t="shared" si="4"/>
        <v>0</v>
      </c>
      <c r="DE28" s="209">
        <f t="shared" si="5"/>
        <v>0</v>
      </c>
      <c r="DF28" s="209">
        <f t="shared" si="6"/>
        <v>0</v>
      </c>
      <c r="DG28" s="209">
        <f t="shared" si="7"/>
        <v>0</v>
      </c>
      <c r="DH28" s="209">
        <f t="shared" si="8"/>
        <v>0</v>
      </c>
      <c r="DI28" s="209">
        <f t="shared" si="9"/>
        <v>0</v>
      </c>
      <c r="DJ28" s="209">
        <f t="shared" si="10"/>
        <v>0</v>
      </c>
      <c r="DK28" s="209">
        <f t="shared" si="11"/>
        <v>0</v>
      </c>
      <c r="DL28" s="209">
        <f t="shared" si="12"/>
        <v>0</v>
      </c>
      <c r="DM28" s="209">
        <f t="shared" si="13"/>
        <v>0</v>
      </c>
      <c r="DN28" s="209">
        <f t="shared" si="14"/>
        <v>0</v>
      </c>
      <c r="DO28" s="209">
        <f t="shared" si="15"/>
        <v>0</v>
      </c>
      <c r="DP28" s="209">
        <f t="shared" si="16"/>
        <v>0</v>
      </c>
      <c r="DQ28" s="209">
        <f t="shared" si="17"/>
        <v>0</v>
      </c>
      <c r="DR28" s="209">
        <f t="shared" si="18"/>
        <v>0</v>
      </c>
      <c r="DS28" s="209">
        <f t="shared" si="19"/>
        <v>0</v>
      </c>
      <c r="DT28" s="209">
        <f t="shared" si="20"/>
        <v>0</v>
      </c>
      <c r="DU28" s="209">
        <f t="shared" si="21"/>
        <v>0</v>
      </c>
      <c r="DV28" s="209">
        <f t="shared" si="22"/>
        <v>0</v>
      </c>
      <c r="DW28" s="209">
        <f t="shared" si="23"/>
        <v>0</v>
      </c>
      <c r="DX28" s="209">
        <f t="shared" si="24"/>
        <v>0</v>
      </c>
      <c r="DY28" s="209">
        <f t="shared" si="25"/>
        <v>0</v>
      </c>
      <c r="DZ28" s="209">
        <f t="shared" si="26"/>
        <v>0</v>
      </c>
      <c r="EA28" s="209">
        <f t="shared" si="27"/>
        <v>0</v>
      </c>
      <c r="EB28" s="209">
        <f t="shared" si="28"/>
        <v>0</v>
      </c>
      <c r="EC28" s="209">
        <f t="shared" si="29"/>
        <v>332</v>
      </c>
      <c r="ED28" s="209">
        <f t="shared" si="30"/>
        <v>0</v>
      </c>
      <c r="EE28" s="209">
        <f t="shared" si="31"/>
        <v>0</v>
      </c>
      <c r="EF28" s="209">
        <f t="shared" si="32"/>
        <v>0</v>
      </c>
      <c r="EG28" s="209">
        <f t="shared" si="33"/>
        <v>0</v>
      </c>
      <c r="EH28" s="209">
        <f t="shared" si="34"/>
        <v>0</v>
      </c>
      <c r="EI28" s="209">
        <f t="shared" si="35"/>
        <v>0</v>
      </c>
      <c r="EJ28" s="209">
        <f t="shared" si="36"/>
        <v>0</v>
      </c>
      <c r="EK28" s="209">
        <f t="shared" si="37"/>
        <v>0</v>
      </c>
      <c r="EL28" s="209">
        <f t="shared" si="38"/>
        <v>0</v>
      </c>
      <c r="EM28" s="209">
        <f t="shared" si="39"/>
        <v>0</v>
      </c>
      <c r="EN28" s="209">
        <f t="shared" si="40"/>
        <v>0</v>
      </c>
      <c r="EO28" s="209">
        <f t="shared" si="41"/>
        <v>0</v>
      </c>
      <c r="EP28" s="209">
        <f t="shared" si="42"/>
        <v>0</v>
      </c>
      <c r="EQ28" s="209">
        <f t="shared" si="43"/>
        <v>0</v>
      </c>
      <c r="ER28" s="209">
        <f t="shared" si="44"/>
        <v>0</v>
      </c>
      <c r="ES28" s="209">
        <f t="shared" si="45"/>
        <v>0</v>
      </c>
      <c r="ET28" s="209">
        <f t="shared" si="46"/>
        <v>0</v>
      </c>
      <c r="EU28" s="209">
        <f t="shared" si="47"/>
        <v>0</v>
      </c>
      <c r="EV28" s="209">
        <f t="shared" si="48"/>
        <v>0</v>
      </c>
      <c r="EW28" s="209">
        <f t="shared" si="49"/>
        <v>0</v>
      </c>
    </row>
    <row r="29" spans="1:153">
      <c r="A29" s="123">
        <v>20</v>
      </c>
      <c r="B29" s="6">
        <v>140023</v>
      </c>
      <c r="C29" s="7" t="s">
        <v>74</v>
      </c>
      <c r="D29" s="8">
        <v>191525</v>
      </c>
      <c r="E29" s="8">
        <v>15090</v>
      </c>
      <c r="F29" s="8">
        <v>3712</v>
      </c>
      <c r="G29" s="8">
        <v>11378</v>
      </c>
      <c r="H29" s="8">
        <v>29791</v>
      </c>
      <c r="I29" s="8">
        <v>3264</v>
      </c>
      <c r="J29" s="8">
        <v>100</v>
      </c>
      <c r="K29" s="8">
        <v>50</v>
      </c>
      <c r="L29" s="8">
        <v>146644</v>
      </c>
      <c r="M29" s="8">
        <v>56955</v>
      </c>
      <c r="N29" s="8">
        <v>1097</v>
      </c>
      <c r="O29" s="8">
        <v>1970</v>
      </c>
      <c r="P29" s="8">
        <v>28731</v>
      </c>
      <c r="Q29" s="8">
        <v>9467</v>
      </c>
      <c r="R29" s="8">
        <v>4884</v>
      </c>
      <c r="S29" s="8">
        <v>4583</v>
      </c>
      <c r="T29" s="8">
        <v>14020</v>
      </c>
      <c r="U29" s="8">
        <v>3785</v>
      </c>
      <c r="V29" s="8">
        <v>9043</v>
      </c>
      <c r="W29" s="8">
        <v>2542</v>
      </c>
      <c r="X29" s="8">
        <v>3331</v>
      </c>
      <c r="Y29" s="8">
        <v>832</v>
      </c>
      <c r="Z29" s="8">
        <v>0</v>
      </c>
      <c r="AA29" s="8">
        <v>0</v>
      </c>
      <c r="AB29" s="8">
        <v>1646</v>
      </c>
      <c r="AC29" s="8">
        <v>411</v>
      </c>
      <c r="AD29" s="8">
        <f t="shared" si="50"/>
        <v>1146</v>
      </c>
      <c r="AE29" s="8">
        <v>62</v>
      </c>
      <c r="AF29" s="8">
        <v>1084</v>
      </c>
      <c r="AG29" s="8">
        <v>2293</v>
      </c>
      <c r="AH29" s="8">
        <v>0</v>
      </c>
      <c r="AI29" s="8">
        <v>0</v>
      </c>
      <c r="AJ29" s="8">
        <v>1869</v>
      </c>
      <c r="AK29" s="8">
        <v>392</v>
      </c>
      <c r="AL29" s="8">
        <v>32</v>
      </c>
      <c r="AM29" s="8">
        <v>7022.0259190106644</v>
      </c>
      <c r="AN29" s="8">
        <v>38</v>
      </c>
      <c r="AO29" s="8">
        <v>205</v>
      </c>
      <c r="AP29" s="8"/>
      <c r="AQ29" s="8"/>
      <c r="AR29" s="8"/>
      <c r="AS29" s="8"/>
      <c r="AT29" s="8">
        <v>2000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15000</v>
      </c>
      <c r="BB29" s="215">
        <v>191525</v>
      </c>
      <c r="BC29" s="215">
        <v>15090</v>
      </c>
      <c r="BD29" s="215">
        <v>3712</v>
      </c>
      <c r="BE29" s="215">
        <v>10378</v>
      </c>
      <c r="BF29" s="215">
        <v>29791</v>
      </c>
      <c r="BG29" s="215">
        <v>3264</v>
      </c>
      <c r="BH29" s="215">
        <v>100</v>
      </c>
      <c r="BI29" s="215">
        <v>50</v>
      </c>
      <c r="BJ29" s="215">
        <v>146644</v>
      </c>
      <c r="BK29" s="215">
        <v>56955</v>
      </c>
      <c r="BL29" s="215">
        <v>1097</v>
      </c>
      <c r="BM29" s="215">
        <v>1970</v>
      </c>
      <c r="BN29" s="215">
        <v>28731</v>
      </c>
      <c r="BO29" s="215">
        <v>9467</v>
      </c>
      <c r="BP29" s="215">
        <v>4884</v>
      </c>
      <c r="BQ29" s="215">
        <v>4583</v>
      </c>
      <c r="BR29" s="215">
        <v>14020</v>
      </c>
      <c r="BS29" s="215">
        <v>3785</v>
      </c>
      <c r="BT29" s="215">
        <v>9043</v>
      </c>
      <c r="BU29" s="215">
        <v>2542</v>
      </c>
      <c r="BV29" s="215">
        <v>3331</v>
      </c>
      <c r="BW29" s="215">
        <v>832</v>
      </c>
      <c r="BX29" s="215">
        <v>0</v>
      </c>
      <c r="BY29" s="215">
        <v>0</v>
      </c>
      <c r="BZ29" s="215">
        <v>1646</v>
      </c>
      <c r="CA29" s="215">
        <v>411</v>
      </c>
      <c r="CB29" s="215">
        <f t="shared" si="51"/>
        <v>1146</v>
      </c>
      <c r="CC29" s="215">
        <v>62</v>
      </c>
      <c r="CD29" s="215">
        <v>1084</v>
      </c>
      <c r="CE29" s="215">
        <v>3297</v>
      </c>
      <c r="CF29" s="215">
        <v>0</v>
      </c>
      <c r="CG29" s="215">
        <v>0</v>
      </c>
      <c r="CH29" s="215">
        <v>1869</v>
      </c>
      <c r="CI29" s="215">
        <v>392</v>
      </c>
      <c r="CJ29" s="215">
        <v>32</v>
      </c>
      <c r="CK29" s="215">
        <v>7022.0259190106644</v>
      </c>
      <c r="CL29" s="215">
        <v>38</v>
      </c>
      <c r="CM29" s="215">
        <v>205</v>
      </c>
      <c r="CN29" s="215"/>
      <c r="CO29" s="215"/>
      <c r="CP29" s="215"/>
      <c r="CQ29" s="215"/>
      <c r="CR29" s="215">
        <v>2000</v>
      </c>
      <c r="CS29" s="215">
        <v>0</v>
      </c>
      <c r="CT29" s="215">
        <v>19</v>
      </c>
      <c r="CU29" s="215">
        <v>0</v>
      </c>
      <c r="CV29" s="215">
        <v>0</v>
      </c>
      <c r="CW29" s="215">
        <v>0</v>
      </c>
      <c r="CX29" s="215">
        <v>0</v>
      </c>
      <c r="CY29" s="215">
        <v>15000</v>
      </c>
      <c r="CZ29" s="209">
        <f t="shared" si="0"/>
        <v>0</v>
      </c>
      <c r="DA29" s="209">
        <f t="shared" si="1"/>
        <v>0</v>
      </c>
      <c r="DB29" s="209">
        <f t="shared" si="2"/>
        <v>0</v>
      </c>
      <c r="DC29" s="209">
        <f t="shared" si="3"/>
        <v>-1000</v>
      </c>
      <c r="DD29" s="209">
        <f t="shared" si="4"/>
        <v>0</v>
      </c>
      <c r="DE29" s="209">
        <f t="shared" si="5"/>
        <v>0</v>
      </c>
      <c r="DF29" s="209">
        <f t="shared" si="6"/>
        <v>0</v>
      </c>
      <c r="DG29" s="209">
        <f t="shared" si="7"/>
        <v>0</v>
      </c>
      <c r="DH29" s="209">
        <f t="shared" si="8"/>
        <v>0</v>
      </c>
      <c r="DI29" s="209">
        <f t="shared" si="9"/>
        <v>0</v>
      </c>
      <c r="DJ29" s="209">
        <f t="shared" si="10"/>
        <v>0</v>
      </c>
      <c r="DK29" s="209">
        <f t="shared" si="11"/>
        <v>0</v>
      </c>
      <c r="DL29" s="209">
        <f t="shared" si="12"/>
        <v>0</v>
      </c>
      <c r="DM29" s="209">
        <f t="shared" si="13"/>
        <v>0</v>
      </c>
      <c r="DN29" s="209">
        <f t="shared" si="14"/>
        <v>0</v>
      </c>
      <c r="DO29" s="209">
        <f t="shared" si="15"/>
        <v>0</v>
      </c>
      <c r="DP29" s="209">
        <f t="shared" si="16"/>
        <v>0</v>
      </c>
      <c r="DQ29" s="209">
        <f t="shared" si="17"/>
        <v>0</v>
      </c>
      <c r="DR29" s="209">
        <f t="shared" si="18"/>
        <v>0</v>
      </c>
      <c r="DS29" s="209">
        <f t="shared" si="19"/>
        <v>0</v>
      </c>
      <c r="DT29" s="209">
        <f t="shared" si="20"/>
        <v>0</v>
      </c>
      <c r="DU29" s="209">
        <f t="shared" si="21"/>
        <v>0</v>
      </c>
      <c r="DV29" s="209">
        <f t="shared" si="22"/>
        <v>0</v>
      </c>
      <c r="DW29" s="209">
        <f t="shared" si="23"/>
        <v>0</v>
      </c>
      <c r="DX29" s="209">
        <f t="shared" si="24"/>
        <v>0</v>
      </c>
      <c r="DY29" s="209">
        <f t="shared" si="25"/>
        <v>0</v>
      </c>
      <c r="DZ29" s="209">
        <f t="shared" si="26"/>
        <v>0</v>
      </c>
      <c r="EA29" s="209">
        <f t="shared" si="27"/>
        <v>0</v>
      </c>
      <c r="EB29" s="209">
        <f t="shared" si="28"/>
        <v>0</v>
      </c>
      <c r="EC29" s="209">
        <f t="shared" si="29"/>
        <v>1004</v>
      </c>
      <c r="ED29" s="209">
        <f t="shared" si="30"/>
        <v>0</v>
      </c>
      <c r="EE29" s="209">
        <f t="shared" si="31"/>
        <v>0</v>
      </c>
      <c r="EF29" s="209">
        <f t="shared" si="32"/>
        <v>0</v>
      </c>
      <c r="EG29" s="209">
        <f t="shared" si="33"/>
        <v>0</v>
      </c>
      <c r="EH29" s="209">
        <f t="shared" si="34"/>
        <v>0</v>
      </c>
      <c r="EI29" s="209">
        <f t="shared" si="35"/>
        <v>0</v>
      </c>
      <c r="EJ29" s="209">
        <f t="shared" si="36"/>
        <v>0</v>
      </c>
      <c r="EK29" s="209">
        <f t="shared" si="37"/>
        <v>0</v>
      </c>
      <c r="EL29" s="209">
        <f t="shared" si="38"/>
        <v>0</v>
      </c>
      <c r="EM29" s="209">
        <f t="shared" si="39"/>
        <v>0</v>
      </c>
      <c r="EN29" s="209">
        <f t="shared" si="40"/>
        <v>0</v>
      </c>
      <c r="EO29" s="209">
        <f t="shared" si="41"/>
        <v>0</v>
      </c>
      <c r="EP29" s="209">
        <f t="shared" si="42"/>
        <v>0</v>
      </c>
      <c r="EQ29" s="209">
        <f t="shared" si="43"/>
        <v>0</v>
      </c>
      <c r="ER29" s="209">
        <f t="shared" si="44"/>
        <v>19</v>
      </c>
      <c r="ES29" s="209">
        <f t="shared" si="45"/>
        <v>0</v>
      </c>
      <c r="ET29" s="209">
        <f t="shared" si="46"/>
        <v>0</v>
      </c>
      <c r="EU29" s="209">
        <f t="shared" si="47"/>
        <v>0</v>
      </c>
      <c r="EV29" s="209">
        <f t="shared" si="48"/>
        <v>0</v>
      </c>
      <c r="EW29" s="209">
        <f t="shared" si="49"/>
        <v>0</v>
      </c>
    </row>
    <row r="30" spans="1:153">
      <c r="A30" s="123">
        <v>21</v>
      </c>
      <c r="B30" s="6">
        <v>140028</v>
      </c>
      <c r="C30" s="7" t="s">
        <v>75</v>
      </c>
      <c r="D30" s="8">
        <v>9817</v>
      </c>
      <c r="E30" s="8">
        <v>659</v>
      </c>
      <c r="F30" s="8">
        <v>186</v>
      </c>
      <c r="G30" s="8">
        <v>473</v>
      </c>
      <c r="H30" s="8">
        <v>1529</v>
      </c>
      <c r="I30" s="8">
        <v>94</v>
      </c>
      <c r="J30" s="8">
        <v>0</v>
      </c>
      <c r="K30" s="8">
        <v>10</v>
      </c>
      <c r="L30" s="8">
        <v>7629</v>
      </c>
      <c r="M30" s="8">
        <v>3142</v>
      </c>
      <c r="N30" s="8">
        <v>58</v>
      </c>
      <c r="O30" s="8">
        <v>143</v>
      </c>
      <c r="P30" s="8">
        <v>1125</v>
      </c>
      <c r="Q30" s="8">
        <v>403</v>
      </c>
      <c r="R30" s="8">
        <v>209</v>
      </c>
      <c r="S30" s="8">
        <v>194</v>
      </c>
      <c r="T30" s="8">
        <v>982</v>
      </c>
      <c r="U30" s="8">
        <v>264</v>
      </c>
      <c r="V30" s="8">
        <v>675</v>
      </c>
      <c r="W30" s="8">
        <v>188</v>
      </c>
      <c r="X30" s="8">
        <v>209</v>
      </c>
      <c r="Y30" s="8">
        <v>52</v>
      </c>
      <c r="Z30" s="8">
        <v>0</v>
      </c>
      <c r="AA30" s="8">
        <v>0</v>
      </c>
      <c r="AB30" s="8">
        <v>98</v>
      </c>
      <c r="AC30" s="8">
        <v>24</v>
      </c>
      <c r="AD30" s="8">
        <f t="shared" si="50"/>
        <v>63</v>
      </c>
      <c r="AE30" s="8">
        <v>3</v>
      </c>
      <c r="AF30" s="8">
        <v>60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387.38621273060454</v>
      </c>
      <c r="AN30" s="8">
        <v>0</v>
      </c>
      <c r="AO30" s="8"/>
      <c r="AP30" s="8"/>
      <c r="AQ30" s="8"/>
      <c r="AR30" s="8"/>
      <c r="AS30" s="8"/>
      <c r="AT30" s="8">
        <v>134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912</v>
      </c>
      <c r="BB30" s="215">
        <v>9817</v>
      </c>
      <c r="BC30" s="215">
        <v>659</v>
      </c>
      <c r="BD30" s="215">
        <v>186</v>
      </c>
      <c r="BE30" s="215">
        <v>614</v>
      </c>
      <c r="BF30" s="215">
        <v>1547</v>
      </c>
      <c r="BG30" s="215">
        <v>94</v>
      </c>
      <c r="BH30" s="215">
        <v>0</v>
      </c>
      <c r="BI30" s="215">
        <v>18</v>
      </c>
      <c r="BJ30" s="215">
        <v>7629</v>
      </c>
      <c r="BK30" s="215">
        <v>3142</v>
      </c>
      <c r="BL30" s="215">
        <v>58</v>
      </c>
      <c r="BM30" s="215">
        <v>143</v>
      </c>
      <c r="BN30" s="215">
        <v>1125</v>
      </c>
      <c r="BO30" s="215">
        <v>403</v>
      </c>
      <c r="BP30" s="215">
        <v>209</v>
      </c>
      <c r="BQ30" s="215">
        <v>194</v>
      </c>
      <c r="BR30" s="215">
        <v>982</v>
      </c>
      <c r="BS30" s="215">
        <v>264</v>
      </c>
      <c r="BT30" s="215">
        <v>675</v>
      </c>
      <c r="BU30" s="215">
        <v>188</v>
      </c>
      <c r="BV30" s="215">
        <v>209</v>
      </c>
      <c r="BW30" s="215">
        <v>52</v>
      </c>
      <c r="BX30" s="215">
        <v>0</v>
      </c>
      <c r="BY30" s="215">
        <v>0</v>
      </c>
      <c r="BZ30" s="215">
        <v>98</v>
      </c>
      <c r="CA30" s="215">
        <v>24</v>
      </c>
      <c r="CB30" s="215">
        <f t="shared" si="51"/>
        <v>63</v>
      </c>
      <c r="CC30" s="215">
        <v>3</v>
      </c>
      <c r="CD30" s="215">
        <v>60</v>
      </c>
      <c r="CE30" s="215">
        <v>0</v>
      </c>
      <c r="CF30" s="215">
        <v>0</v>
      </c>
      <c r="CG30" s="215">
        <v>0</v>
      </c>
      <c r="CH30" s="215">
        <v>0</v>
      </c>
      <c r="CI30" s="215">
        <v>0</v>
      </c>
      <c r="CJ30" s="215">
        <v>0</v>
      </c>
      <c r="CK30" s="215">
        <v>387.38621273060454</v>
      </c>
      <c r="CL30" s="215">
        <v>0</v>
      </c>
      <c r="CM30" s="215"/>
      <c r="CN30" s="215"/>
      <c r="CO30" s="215"/>
      <c r="CP30" s="215"/>
      <c r="CQ30" s="215"/>
      <c r="CR30" s="215">
        <v>134</v>
      </c>
      <c r="CS30" s="215">
        <v>0</v>
      </c>
      <c r="CT30" s="215">
        <v>0</v>
      </c>
      <c r="CU30" s="215">
        <v>0</v>
      </c>
      <c r="CV30" s="215">
        <v>0</v>
      </c>
      <c r="CW30" s="215">
        <v>0</v>
      </c>
      <c r="CX30" s="215">
        <v>0</v>
      </c>
      <c r="CY30" s="215">
        <v>912</v>
      </c>
      <c r="CZ30" s="209">
        <f t="shared" si="0"/>
        <v>0</v>
      </c>
      <c r="DA30" s="209">
        <f t="shared" si="1"/>
        <v>0</v>
      </c>
      <c r="DB30" s="209">
        <f t="shared" si="2"/>
        <v>0</v>
      </c>
      <c r="DC30" s="209">
        <f t="shared" si="3"/>
        <v>141</v>
      </c>
      <c r="DD30" s="209">
        <f t="shared" si="4"/>
        <v>18</v>
      </c>
      <c r="DE30" s="209">
        <f t="shared" si="5"/>
        <v>0</v>
      </c>
      <c r="DF30" s="209">
        <f t="shared" si="6"/>
        <v>0</v>
      </c>
      <c r="DG30" s="209">
        <f t="shared" si="7"/>
        <v>8</v>
      </c>
      <c r="DH30" s="209">
        <f t="shared" si="8"/>
        <v>0</v>
      </c>
      <c r="DI30" s="209">
        <f t="shared" si="9"/>
        <v>0</v>
      </c>
      <c r="DJ30" s="209">
        <f t="shared" si="10"/>
        <v>0</v>
      </c>
      <c r="DK30" s="209">
        <f t="shared" si="11"/>
        <v>0</v>
      </c>
      <c r="DL30" s="209">
        <f t="shared" si="12"/>
        <v>0</v>
      </c>
      <c r="DM30" s="209">
        <f t="shared" si="13"/>
        <v>0</v>
      </c>
      <c r="DN30" s="209">
        <f t="shared" si="14"/>
        <v>0</v>
      </c>
      <c r="DO30" s="209">
        <f t="shared" si="15"/>
        <v>0</v>
      </c>
      <c r="DP30" s="209">
        <f t="shared" si="16"/>
        <v>0</v>
      </c>
      <c r="DQ30" s="209">
        <f t="shared" si="17"/>
        <v>0</v>
      </c>
      <c r="DR30" s="209">
        <f t="shared" si="18"/>
        <v>0</v>
      </c>
      <c r="DS30" s="209">
        <f t="shared" si="19"/>
        <v>0</v>
      </c>
      <c r="DT30" s="209">
        <f t="shared" si="20"/>
        <v>0</v>
      </c>
      <c r="DU30" s="209">
        <f t="shared" si="21"/>
        <v>0</v>
      </c>
      <c r="DV30" s="209">
        <f t="shared" si="22"/>
        <v>0</v>
      </c>
      <c r="DW30" s="209">
        <f t="shared" si="23"/>
        <v>0</v>
      </c>
      <c r="DX30" s="209">
        <f t="shared" si="24"/>
        <v>0</v>
      </c>
      <c r="DY30" s="209">
        <f t="shared" si="25"/>
        <v>0</v>
      </c>
      <c r="DZ30" s="209">
        <f t="shared" si="26"/>
        <v>0</v>
      </c>
      <c r="EA30" s="209">
        <f t="shared" si="27"/>
        <v>0</v>
      </c>
      <c r="EB30" s="209">
        <f t="shared" si="28"/>
        <v>0</v>
      </c>
      <c r="EC30" s="209">
        <f t="shared" si="29"/>
        <v>0</v>
      </c>
      <c r="ED30" s="209">
        <f t="shared" si="30"/>
        <v>0</v>
      </c>
      <c r="EE30" s="209">
        <f t="shared" si="31"/>
        <v>0</v>
      </c>
      <c r="EF30" s="209">
        <f t="shared" si="32"/>
        <v>0</v>
      </c>
      <c r="EG30" s="209">
        <f t="shared" si="33"/>
        <v>0</v>
      </c>
      <c r="EH30" s="209">
        <f t="shared" si="34"/>
        <v>0</v>
      </c>
      <c r="EI30" s="209">
        <f t="shared" si="35"/>
        <v>0</v>
      </c>
      <c r="EJ30" s="209">
        <f t="shared" si="36"/>
        <v>0</v>
      </c>
      <c r="EK30" s="209">
        <f t="shared" si="37"/>
        <v>0</v>
      </c>
      <c r="EL30" s="209">
        <f t="shared" si="38"/>
        <v>0</v>
      </c>
      <c r="EM30" s="209">
        <f t="shared" si="39"/>
        <v>0</v>
      </c>
      <c r="EN30" s="209">
        <f t="shared" si="40"/>
        <v>0</v>
      </c>
      <c r="EO30" s="209">
        <f t="shared" si="41"/>
        <v>0</v>
      </c>
      <c r="EP30" s="209">
        <f t="shared" si="42"/>
        <v>0</v>
      </c>
      <c r="EQ30" s="209">
        <f t="shared" si="43"/>
        <v>0</v>
      </c>
      <c r="ER30" s="209">
        <f t="shared" si="44"/>
        <v>0</v>
      </c>
      <c r="ES30" s="209">
        <f t="shared" si="45"/>
        <v>0</v>
      </c>
      <c r="ET30" s="209">
        <f t="shared" si="46"/>
        <v>0</v>
      </c>
      <c r="EU30" s="209">
        <f t="shared" si="47"/>
        <v>0</v>
      </c>
      <c r="EV30" s="209">
        <f t="shared" si="48"/>
        <v>0</v>
      </c>
      <c r="EW30" s="209">
        <f t="shared" si="49"/>
        <v>0</v>
      </c>
    </row>
    <row r="31" spans="1:153">
      <c r="A31" s="123">
        <v>22</v>
      </c>
      <c r="B31" s="6">
        <v>140016</v>
      </c>
      <c r="C31" s="7" t="s">
        <v>76</v>
      </c>
      <c r="D31" s="8">
        <v>60050</v>
      </c>
      <c r="E31" s="8">
        <v>6140</v>
      </c>
      <c r="F31" s="8">
        <v>1099</v>
      </c>
      <c r="G31" s="8">
        <v>5041</v>
      </c>
      <c r="H31" s="8">
        <v>9277</v>
      </c>
      <c r="I31" s="8">
        <v>1119</v>
      </c>
      <c r="J31" s="8">
        <v>0</v>
      </c>
      <c r="K31" s="8">
        <v>60</v>
      </c>
      <c r="L31" s="8">
        <v>44633</v>
      </c>
      <c r="M31" s="8">
        <v>19220</v>
      </c>
      <c r="N31" s="8">
        <v>354</v>
      </c>
      <c r="O31" s="8">
        <v>690</v>
      </c>
      <c r="P31" s="8">
        <v>8740</v>
      </c>
      <c r="Q31" s="8">
        <v>3234</v>
      </c>
      <c r="R31" s="8">
        <v>1620</v>
      </c>
      <c r="S31" s="8">
        <v>1614</v>
      </c>
      <c r="T31" s="8">
        <v>5782</v>
      </c>
      <c r="U31" s="8">
        <v>1560</v>
      </c>
      <c r="V31" s="8">
        <v>3344</v>
      </c>
      <c r="W31" s="8">
        <v>952</v>
      </c>
      <c r="X31" s="8">
        <v>1479</v>
      </c>
      <c r="Y31" s="8">
        <v>369</v>
      </c>
      <c r="Z31" s="8">
        <v>0</v>
      </c>
      <c r="AA31" s="8">
        <v>0</v>
      </c>
      <c r="AB31" s="8">
        <v>959</v>
      </c>
      <c r="AC31" s="8">
        <v>239</v>
      </c>
      <c r="AD31" s="8">
        <f t="shared" si="50"/>
        <v>387</v>
      </c>
      <c r="AE31" s="8">
        <v>21</v>
      </c>
      <c r="AF31" s="8">
        <v>366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2369.6249575408528</v>
      </c>
      <c r="AN31" s="8">
        <v>3</v>
      </c>
      <c r="AO31" s="8"/>
      <c r="AP31" s="8"/>
      <c r="AQ31" s="8"/>
      <c r="AR31" s="8"/>
      <c r="AS31" s="8"/>
      <c r="AT31" s="8">
        <v>779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4071</v>
      </c>
      <c r="BB31" s="215">
        <v>60050</v>
      </c>
      <c r="BC31" s="215">
        <v>6140</v>
      </c>
      <c r="BD31" s="215">
        <v>1099</v>
      </c>
      <c r="BE31" s="215">
        <v>5041</v>
      </c>
      <c r="BF31" s="215">
        <v>9277</v>
      </c>
      <c r="BG31" s="215">
        <v>1119</v>
      </c>
      <c r="BH31" s="215">
        <v>0</v>
      </c>
      <c r="BI31" s="215">
        <v>60</v>
      </c>
      <c r="BJ31" s="215">
        <v>44633</v>
      </c>
      <c r="BK31" s="215">
        <v>19220</v>
      </c>
      <c r="BL31" s="215">
        <v>354</v>
      </c>
      <c r="BM31" s="215">
        <v>690</v>
      </c>
      <c r="BN31" s="215">
        <v>8740</v>
      </c>
      <c r="BO31" s="215">
        <v>3234</v>
      </c>
      <c r="BP31" s="215">
        <v>1620</v>
      </c>
      <c r="BQ31" s="215">
        <v>1614</v>
      </c>
      <c r="BR31" s="215">
        <v>5782</v>
      </c>
      <c r="BS31" s="215">
        <v>1560</v>
      </c>
      <c r="BT31" s="215">
        <v>3344</v>
      </c>
      <c r="BU31" s="215">
        <v>952</v>
      </c>
      <c r="BV31" s="215">
        <v>1479</v>
      </c>
      <c r="BW31" s="215">
        <v>369</v>
      </c>
      <c r="BX31" s="215">
        <v>0</v>
      </c>
      <c r="BY31" s="215">
        <v>0</v>
      </c>
      <c r="BZ31" s="215">
        <v>959</v>
      </c>
      <c r="CA31" s="215">
        <v>239</v>
      </c>
      <c r="CB31" s="215">
        <f t="shared" si="51"/>
        <v>387</v>
      </c>
      <c r="CC31" s="215">
        <v>21</v>
      </c>
      <c r="CD31" s="215">
        <v>366</v>
      </c>
      <c r="CE31" s="215">
        <v>0</v>
      </c>
      <c r="CF31" s="215">
        <v>0</v>
      </c>
      <c r="CG31" s="215">
        <v>0</v>
      </c>
      <c r="CH31" s="215">
        <v>0</v>
      </c>
      <c r="CI31" s="215">
        <v>0</v>
      </c>
      <c r="CJ31" s="215">
        <v>0</v>
      </c>
      <c r="CK31" s="215">
        <v>2369.6249575408528</v>
      </c>
      <c r="CL31" s="215">
        <v>3</v>
      </c>
      <c r="CM31" s="215"/>
      <c r="CN31" s="215"/>
      <c r="CO31" s="215"/>
      <c r="CP31" s="215"/>
      <c r="CQ31" s="215"/>
      <c r="CR31" s="215">
        <v>779</v>
      </c>
      <c r="CS31" s="215">
        <v>0</v>
      </c>
      <c r="CT31" s="215">
        <v>0</v>
      </c>
      <c r="CU31" s="215">
        <v>0</v>
      </c>
      <c r="CV31" s="215">
        <v>0</v>
      </c>
      <c r="CW31" s="215">
        <v>0</v>
      </c>
      <c r="CX31" s="215">
        <v>0</v>
      </c>
      <c r="CY31" s="215">
        <v>4071</v>
      </c>
      <c r="CZ31" s="209">
        <f t="shared" si="0"/>
        <v>0</v>
      </c>
      <c r="DA31" s="209">
        <f t="shared" si="1"/>
        <v>0</v>
      </c>
      <c r="DB31" s="209">
        <f t="shared" si="2"/>
        <v>0</v>
      </c>
      <c r="DC31" s="209">
        <f t="shared" si="3"/>
        <v>0</v>
      </c>
      <c r="DD31" s="209">
        <f t="shared" si="4"/>
        <v>0</v>
      </c>
      <c r="DE31" s="209">
        <f t="shared" si="5"/>
        <v>0</v>
      </c>
      <c r="DF31" s="209">
        <f t="shared" si="6"/>
        <v>0</v>
      </c>
      <c r="DG31" s="209">
        <f t="shared" si="7"/>
        <v>0</v>
      </c>
      <c r="DH31" s="209">
        <f t="shared" si="8"/>
        <v>0</v>
      </c>
      <c r="DI31" s="209">
        <f t="shared" si="9"/>
        <v>0</v>
      </c>
      <c r="DJ31" s="209">
        <f t="shared" si="10"/>
        <v>0</v>
      </c>
      <c r="DK31" s="209">
        <f t="shared" si="11"/>
        <v>0</v>
      </c>
      <c r="DL31" s="209">
        <f t="shared" si="12"/>
        <v>0</v>
      </c>
      <c r="DM31" s="209">
        <f t="shared" si="13"/>
        <v>0</v>
      </c>
      <c r="DN31" s="209">
        <f t="shared" si="14"/>
        <v>0</v>
      </c>
      <c r="DO31" s="209">
        <f t="shared" si="15"/>
        <v>0</v>
      </c>
      <c r="DP31" s="209">
        <f t="shared" si="16"/>
        <v>0</v>
      </c>
      <c r="DQ31" s="209">
        <f t="shared" si="17"/>
        <v>0</v>
      </c>
      <c r="DR31" s="209">
        <f t="shared" si="18"/>
        <v>0</v>
      </c>
      <c r="DS31" s="209">
        <f t="shared" si="19"/>
        <v>0</v>
      </c>
      <c r="DT31" s="209">
        <f t="shared" si="20"/>
        <v>0</v>
      </c>
      <c r="DU31" s="209">
        <f t="shared" si="21"/>
        <v>0</v>
      </c>
      <c r="DV31" s="209">
        <f t="shared" si="22"/>
        <v>0</v>
      </c>
      <c r="DW31" s="209">
        <f t="shared" si="23"/>
        <v>0</v>
      </c>
      <c r="DX31" s="209">
        <f t="shared" si="24"/>
        <v>0</v>
      </c>
      <c r="DY31" s="209">
        <f t="shared" si="25"/>
        <v>0</v>
      </c>
      <c r="DZ31" s="209">
        <f t="shared" si="26"/>
        <v>0</v>
      </c>
      <c r="EA31" s="209">
        <f t="shared" si="27"/>
        <v>0</v>
      </c>
      <c r="EB31" s="209">
        <f t="shared" si="28"/>
        <v>0</v>
      </c>
      <c r="EC31" s="209">
        <f t="shared" si="29"/>
        <v>0</v>
      </c>
      <c r="ED31" s="209">
        <f t="shared" si="30"/>
        <v>0</v>
      </c>
      <c r="EE31" s="209">
        <f t="shared" si="31"/>
        <v>0</v>
      </c>
      <c r="EF31" s="209">
        <f t="shared" si="32"/>
        <v>0</v>
      </c>
      <c r="EG31" s="209">
        <f t="shared" si="33"/>
        <v>0</v>
      </c>
      <c r="EH31" s="209">
        <f t="shared" si="34"/>
        <v>0</v>
      </c>
      <c r="EI31" s="209">
        <f t="shared" si="35"/>
        <v>0</v>
      </c>
      <c r="EJ31" s="209">
        <f t="shared" si="36"/>
        <v>0</v>
      </c>
      <c r="EK31" s="209">
        <f t="shared" si="37"/>
        <v>0</v>
      </c>
      <c r="EL31" s="209">
        <f t="shared" si="38"/>
        <v>0</v>
      </c>
      <c r="EM31" s="209">
        <f t="shared" si="39"/>
        <v>0</v>
      </c>
      <c r="EN31" s="209">
        <f t="shared" si="40"/>
        <v>0</v>
      </c>
      <c r="EO31" s="209">
        <f t="shared" si="41"/>
        <v>0</v>
      </c>
      <c r="EP31" s="209">
        <f t="shared" si="42"/>
        <v>0</v>
      </c>
      <c r="EQ31" s="209">
        <f t="shared" si="43"/>
        <v>0</v>
      </c>
      <c r="ER31" s="209">
        <f t="shared" si="44"/>
        <v>0</v>
      </c>
      <c r="ES31" s="209">
        <f t="shared" si="45"/>
        <v>0</v>
      </c>
      <c r="ET31" s="209">
        <f t="shared" si="46"/>
        <v>0</v>
      </c>
      <c r="EU31" s="209">
        <f t="shared" si="47"/>
        <v>0</v>
      </c>
      <c r="EV31" s="209">
        <f t="shared" si="48"/>
        <v>0</v>
      </c>
      <c r="EW31" s="209">
        <f t="shared" si="49"/>
        <v>0</v>
      </c>
    </row>
    <row r="32" spans="1:153">
      <c r="A32" s="123">
        <v>23</v>
      </c>
      <c r="B32" s="6">
        <v>140029</v>
      </c>
      <c r="C32" s="7" t="s">
        <v>77</v>
      </c>
      <c r="D32" s="8">
        <v>18839</v>
      </c>
      <c r="E32" s="8">
        <v>1422</v>
      </c>
      <c r="F32" s="8">
        <v>362</v>
      </c>
      <c r="G32" s="8">
        <v>1060</v>
      </c>
      <c r="H32" s="8">
        <v>3497</v>
      </c>
      <c r="I32" s="8">
        <v>347</v>
      </c>
      <c r="J32" s="8">
        <v>45</v>
      </c>
      <c r="K32" s="8">
        <v>26</v>
      </c>
      <c r="L32" s="8">
        <v>13920</v>
      </c>
      <c r="M32" s="8">
        <v>6030</v>
      </c>
      <c r="N32" s="8">
        <v>111</v>
      </c>
      <c r="O32" s="8">
        <v>241</v>
      </c>
      <c r="P32" s="8">
        <v>2902</v>
      </c>
      <c r="Q32" s="8">
        <v>937</v>
      </c>
      <c r="R32" s="8">
        <v>485</v>
      </c>
      <c r="S32" s="8">
        <v>452</v>
      </c>
      <c r="T32" s="8">
        <v>1512</v>
      </c>
      <c r="U32" s="8">
        <v>408</v>
      </c>
      <c r="V32" s="8">
        <v>864</v>
      </c>
      <c r="W32" s="8">
        <v>247</v>
      </c>
      <c r="X32" s="8">
        <v>431</v>
      </c>
      <c r="Y32" s="8">
        <v>107</v>
      </c>
      <c r="Z32" s="8">
        <v>0</v>
      </c>
      <c r="AA32" s="8">
        <v>0</v>
      </c>
      <c r="AB32" s="8">
        <v>217</v>
      </c>
      <c r="AC32" s="8">
        <v>54</v>
      </c>
      <c r="AD32" s="8">
        <f t="shared" si="50"/>
        <v>122</v>
      </c>
      <c r="AE32" s="8">
        <v>7</v>
      </c>
      <c r="AF32" s="8">
        <v>115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790</v>
      </c>
      <c r="AN32" s="8">
        <v>0</v>
      </c>
      <c r="AO32" s="8"/>
      <c r="AP32" s="8"/>
      <c r="AQ32" s="8"/>
      <c r="AR32" s="8"/>
      <c r="AS32" s="8"/>
      <c r="AT32" s="8">
        <v>181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1707</v>
      </c>
      <c r="BB32" s="215">
        <v>18839</v>
      </c>
      <c r="BC32" s="215">
        <v>1422</v>
      </c>
      <c r="BD32" s="215">
        <v>362</v>
      </c>
      <c r="BE32" s="215">
        <v>1060</v>
      </c>
      <c r="BF32" s="215">
        <v>3497</v>
      </c>
      <c r="BG32" s="215">
        <v>347</v>
      </c>
      <c r="BH32" s="215">
        <v>45</v>
      </c>
      <c r="BI32" s="215">
        <v>26</v>
      </c>
      <c r="BJ32" s="215">
        <v>13920</v>
      </c>
      <c r="BK32" s="215">
        <v>6030</v>
      </c>
      <c r="BL32" s="215">
        <v>111</v>
      </c>
      <c r="BM32" s="215">
        <v>241</v>
      </c>
      <c r="BN32" s="215">
        <v>2902</v>
      </c>
      <c r="BO32" s="215">
        <v>937</v>
      </c>
      <c r="BP32" s="215">
        <v>485</v>
      </c>
      <c r="BQ32" s="215">
        <v>452</v>
      </c>
      <c r="BR32" s="215">
        <v>1512</v>
      </c>
      <c r="BS32" s="215">
        <v>408</v>
      </c>
      <c r="BT32" s="215">
        <v>864</v>
      </c>
      <c r="BU32" s="215">
        <v>247</v>
      </c>
      <c r="BV32" s="215">
        <v>431</v>
      </c>
      <c r="BW32" s="215">
        <v>107</v>
      </c>
      <c r="BX32" s="215">
        <v>0</v>
      </c>
      <c r="BY32" s="215">
        <v>0</v>
      </c>
      <c r="BZ32" s="215">
        <v>217</v>
      </c>
      <c r="CA32" s="215">
        <v>54</v>
      </c>
      <c r="CB32" s="215">
        <f t="shared" si="51"/>
        <v>122</v>
      </c>
      <c r="CC32" s="215">
        <v>7</v>
      </c>
      <c r="CD32" s="215">
        <v>115</v>
      </c>
      <c r="CE32" s="215">
        <v>0</v>
      </c>
      <c r="CF32" s="215">
        <v>0</v>
      </c>
      <c r="CG32" s="215">
        <v>0</v>
      </c>
      <c r="CH32" s="215">
        <v>0</v>
      </c>
      <c r="CI32" s="215">
        <v>0</v>
      </c>
      <c r="CJ32" s="215">
        <v>0</v>
      </c>
      <c r="CK32" s="215">
        <v>790</v>
      </c>
      <c r="CL32" s="215">
        <v>0</v>
      </c>
      <c r="CM32" s="215"/>
      <c r="CN32" s="215"/>
      <c r="CO32" s="215"/>
      <c r="CP32" s="215"/>
      <c r="CQ32" s="215"/>
      <c r="CR32" s="215">
        <v>181</v>
      </c>
      <c r="CS32" s="215">
        <v>0</v>
      </c>
      <c r="CT32" s="215">
        <v>0</v>
      </c>
      <c r="CU32" s="215">
        <v>0</v>
      </c>
      <c r="CV32" s="215">
        <v>0</v>
      </c>
      <c r="CW32" s="215">
        <v>0</v>
      </c>
      <c r="CX32" s="215">
        <v>0</v>
      </c>
      <c r="CY32" s="215">
        <v>1707</v>
      </c>
      <c r="CZ32" s="209">
        <f t="shared" si="0"/>
        <v>0</v>
      </c>
      <c r="DA32" s="209">
        <f t="shared" si="1"/>
        <v>0</v>
      </c>
      <c r="DB32" s="209">
        <f t="shared" si="2"/>
        <v>0</v>
      </c>
      <c r="DC32" s="209">
        <f t="shared" si="3"/>
        <v>0</v>
      </c>
      <c r="DD32" s="209">
        <f t="shared" si="4"/>
        <v>0</v>
      </c>
      <c r="DE32" s="209">
        <f t="shared" si="5"/>
        <v>0</v>
      </c>
      <c r="DF32" s="209">
        <f t="shared" si="6"/>
        <v>0</v>
      </c>
      <c r="DG32" s="209">
        <f t="shared" si="7"/>
        <v>0</v>
      </c>
      <c r="DH32" s="209">
        <f t="shared" si="8"/>
        <v>0</v>
      </c>
      <c r="DI32" s="209">
        <f t="shared" si="9"/>
        <v>0</v>
      </c>
      <c r="DJ32" s="209">
        <f t="shared" si="10"/>
        <v>0</v>
      </c>
      <c r="DK32" s="209">
        <f t="shared" si="11"/>
        <v>0</v>
      </c>
      <c r="DL32" s="209">
        <f t="shared" si="12"/>
        <v>0</v>
      </c>
      <c r="DM32" s="209">
        <f t="shared" si="13"/>
        <v>0</v>
      </c>
      <c r="DN32" s="209">
        <f t="shared" si="14"/>
        <v>0</v>
      </c>
      <c r="DO32" s="209">
        <f t="shared" si="15"/>
        <v>0</v>
      </c>
      <c r="DP32" s="209">
        <f t="shared" si="16"/>
        <v>0</v>
      </c>
      <c r="DQ32" s="209">
        <f t="shared" si="17"/>
        <v>0</v>
      </c>
      <c r="DR32" s="209">
        <f t="shared" si="18"/>
        <v>0</v>
      </c>
      <c r="DS32" s="209">
        <f t="shared" si="19"/>
        <v>0</v>
      </c>
      <c r="DT32" s="209">
        <f t="shared" si="20"/>
        <v>0</v>
      </c>
      <c r="DU32" s="209">
        <f t="shared" si="21"/>
        <v>0</v>
      </c>
      <c r="DV32" s="209">
        <f t="shared" si="22"/>
        <v>0</v>
      </c>
      <c r="DW32" s="209">
        <f t="shared" si="23"/>
        <v>0</v>
      </c>
      <c r="DX32" s="209">
        <f t="shared" si="24"/>
        <v>0</v>
      </c>
      <c r="DY32" s="209">
        <f t="shared" si="25"/>
        <v>0</v>
      </c>
      <c r="DZ32" s="209">
        <f t="shared" si="26"/>
        <v>0</v>
      </c>
      <c r="EA32" s="209">
        <f t="shared" si="27"/>
        <v>0</v>
      </c>
      <c r="EB32" s="209">
        <f t="shared" si="28"/>
        <v>0</v>
      </c>
      <c r="EC32" s="209">
        <f t="shared" si="29"/>
        <v>0</v>
      </c>
      <c r="ED32" s="209">
        <f t="shared" si="30"/>
        <v>0</v>
      </c>
      <c r="EE32" s="209">
        <f t="shared" si="31"/>
        <v>0</v>
      </c>
      <c r="EF32" s="209">
        <f t="shared" si="32"/>
        <v>0</v>
      </c>
      <c r="EG32" s="209">
        <f t="shared" si="33"/>
        <v>0</v>
      </c>
      <c r="EH32" s="209">
        <f t="shared" si="34"/>
        <v>0</v>
      </c>
      <c r="EI32" s="209">
        <f t="shared" si="35"/>
        <v>0</v>
      </c>
      <c r="EJ32" s="209">
        <f t="shared" si="36"/>
        <v>0</v>
      </c>
      <c r="EK32" s="209">
        <f t="shared" si="37"/>
        <v>0</v>
      </c>
      <c r="EL32" s="209">
        <f t="shared" si="38"/>
        <v>0</v>
      </c>
      <c r="EM32" s="209">
        <f t="shared" si="39"/>
        <v>0</v>
      </c>
      <c r="EN32" s="209">
        <f t="shared" si="40"/>
        <v>0</v>
      </c>
      <c r="EO32" s="209">
        <f t="shared" si="41"/>
        <v>0</v>
      </c>
      <c r="EP32" s="209">
        <f t="shared" si="42"/>
        <v>0</v>
      </c>
      <c r="EQ32" s="209">
        <f t="shared" si="43"/>
        <v>0</v>
      </c>
      <c r="ER32" s="209">
        <f t="shared" si="44"/>
        <v>0</v>
      </c>
      <c r="ES32" s="209">
        <f t="shared" si="45"/>
        <v>0</v>
      </c>
      <c r="ET32" s="209">
        <f t="shared" si="46"/>
        <v>0</v>
      </c>
      <c r="EU32" s="209">
        <f t="shared" si="47"/>
        <v>0</v>
      </c>
      <c r="EV32" s="209">
        <f t="shared" si="48"/>
        <v>0</v>
      </c>
      <c r="EW32" s="209">
        <f t="shared" si="49"/>
        <v>0</v>
      </c>
    </row>
    <row r="33" spans="1:153">
      <c r="A33" s="123">
        <v>24</v>
      </c>
      <c r="B33" s="6">
        <v>140030</v>
      </c>
      <c r="C33" s="7" t="s">
        <v>78</v>
      </c>
      <c r="D33" s="8">
        <v>54769</v>
      </c>
      <c r="E33" s="8">
        <v>4746</v>
      </c>
      <c r="F33" s="8">
        <v>1010</v>
      </c>
      <c r="G33" s="8">
        <v>3736</v>
      </c>
      <c r="H33" s="8">
        <v>9376</v>
      </c>
      <c r="I33" s="8">
        <v>1016</v>
      </c>
      <c r="J33" s="8">
        <v>113</v>
      </c>
      <c r="K33" s="8">
        <v>74</v>
      </c>
      <c r="L33" s="8">
        <v>40647</v>
      </c>
      <c r="M33" s="8">
        <v>17530</v>
      </c>
      <c r="N33" s="8">
        <v>323</v>
      </c>
      <c r="O33" s="8">
        <v>632</v>
      </c>
      <c r="P33" s="8">
        <v>8435</v>
      </c>
      <c r="Q33" s="8">
        <v>2794</v>
      </c>
      <c r="R33" s="8">
        <v>1431</v>
      </c>
      <c r="S33" s="8">
        <v>1363</v>
      </c>
      <c r="T33" s="8">
        <v>6031</v>
      </c>
      <c r="U33" s="8">
        <v>1627</v>
      </c>
      <c r="V33" s="8">
        <v>3947</v>
      </c>
      <c r="W33" s="8">
        <v>1107</v>
      </c>
      <c r="X33" s="8">
        <v>1309</v>
      </c>
      <c r="Y33" s="8">
        <v>327</v>
      </c>
      <c r="Z33" s="8">
        <v>0</v>
      </c>
      <c r="AA33" s="8">
        <v>0</v>
      </c>
      <c r="AB33" s="8">
        <v>775</v>
      </c>
      <c r="AC33" s="8">
        <v>193</v>
      </c>
      <c r="AD33" s="8">
        <f t="shared" si="50"/>
        <v>353</v>
      </c>
      <c r="AE33" s="8">
        <v>19</v>
      </c>
      <c r="AF33" s="8">
        <v>334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2236</v>
      </c>
      <c r="AN33" s="8">
        <v>30</v>
      </c>
      <c r="AO33" s="8"/>
      <c r="AP33" s="8"/>
      <c r="AQ33" s="8"/>
      <c r="AR33" s="8"/>
      <c r="AS33" s="8"/>
      <c r="AT33" s="8">
        <v>749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4517</v>
      </c>
      <c r="BB33" s="215">
        <v>54769</v>
      </c>
      <c r="BC33" s="215">
        <v>4746</v>
      </c>
      <c r="BD33" s="215">
        <v>1010</v>
      </c>
      <c r="BE33" s="215">
        <v>3597</v>
      </c>
      <c r="BF33" s="215">
        <v>9376</v>
      </c>
      <c r="BG33" s="215">
        <v>1016</v>
      </c>
      <c r="BH33" s="215">
        <v>113</v>
      </c>
      <c r="BI33" s="215">
        <v>74</v>
      </c>
      <c r="BJ33" s="215">
        <v>40647</v>
      </c>
      <c r="BK33" s="215">
        <v>17530</v>
      </c>
      <c r="BL33" s="215">
        <v>323</v>
      </c>
      <c r="BM33" s="215">
        <v>632</v>
      </c>
      <c r="BN33" s="215">
        <v>8435</v>
      </c>
      <c r="BO33" s="215">
        <v>2794</v>
      </c>
      <c r="BP33" s="215">
        <v>1431</v>
      </c>
      <c r="BQ33" s="215">
        <v>1363</v>
      </c>
      <c r="BR33" s="215">
        <v>6031</v>
      </c>
      <c r="BS33" s="215">
        <v>1627</v>
      </c>
      <c r="BT33" s="215">
        <v>3947</v>
      </c>
      <c r="BU33" s="215">
        <v>1107</v>
      </c>
      <c r="BV33" s="215">
        <v>1309</v>
      </c>
      <c r="BW33" s="215">
        <v>327</v>
      </c>
      <c r="BX33" s="215">
        <v>0</v>
      </c>
      <c r="BY33" s="215">
        <v>0</v>
      </c>
      <c r="BZ33" s="215">
        <v>775</v>
      </c>
      <c r="CA33" s="215">
        <v>193</v>
      </c>
      <c r="CB33" s="215">
        <f t="shared" si="51"/>
        <v>353</v>
      </c>
      <c r="CC33" s="215">
        <v>19</v>
      </c>
      <c r="CD33" s="215">
        <v>334</v>
      </c>
      <c r="CE33" s="215">
        <v>0</v>
      </c>
      <c r="CF33" s="215">
        <v>0</v>
      </c>
      <c r="CG33" s="215">
        <v>0</v>
      </c>
      <c r="CH33" s="215">
        <v>0</v>
      </c>
      <c r="CI33" s="215">
        <v>0</v>
      </c>
      <c r="CJ33" s="215">
        <v>0</v>
      </c>
      <c r="CK33" s="215">
        <v>2236</v>
      </c>
      <c r="CL33" s="215">
        <v>30</v>
      </c>
      <c r="CM33" s="215"/>
      <c r="CN33" s="215"/>
      <c r="CO33" s="215"/>
      <c r="CP33" s="215"/>
      <c r="CQ33" s="215"/>
      <c r="CR33" s="215">
        <v>749</v>
      </c>
      <c r="CS33" s="215">
        <v>0</v>
      </c>
      <c r="CT33" s="215">
        <v>0</v>
      </c>
      <c r="CU33" s="215">
        <v>0</v>
      </c>
      <c r="CV33" s="215">
        <v>0</v>
      </c>
      <c r="CW33" s="215">
        <v>0</v>
      </c>
      <c r="CX33" s="215">
        <v>0</v>
      </c>
      <c r="CY33" s="215">
        <v>4517</v>
      </c>
      <c r="CZ33" s="209">
        <f t="shared" si="0"/>
        <v>0</v>
      </c>
      <c r="DA33" s="209">
        <f t="shared" si="1"/>
        <v>0</v>
      </c>
      <c r="DB33" s="209">
        <f t="shared" si="2"/>
        <v>0</v>
      </c>
      <c r="DC33" s="209">
        <f t="shared" si="3"/>
        <v>-139</v>
      </c>
      <c r="DD33" s="209">
        <f t="shared" si="4"/>
        <v>0</v>
      </c>
      <c r="DE33" s="209">
        <f t="shared" si="5"/>
        <v>0</v>
      </c>
      <c r="DF33" s="209">
        <f t="shared" si="6"/>
        <v>0</v>
      </c>
      <c r="DG33" s="209">
        <f t="shared" si="7"/>
        <v>0</v>
      </c>
      <c r="DH33" s="209">
        <f t="shared" si="8"/>
        <v>0</v>
      </c>
      <c r="DI33" s="209">
        <f t="shared" si="9"/>
        <v>0</v>
      </c>
      <c r="DJ33" s="209">
        <f t="shared" si="10"/>
        <v>0</v>
      </c>
      <c r="DK33" s="209">
        <f t="shared" si="11"/>
        <v>0</v>
      </c>
      <c r="DL33" s="209">
        <f t="shared" si="12"/>
        <v>0</v>
      </c>
      <c r="DM33" s="209">
        <f t="shared" si="13"/>
        <v>0</v>
      </c>
      <c r="DN33" s="209">
        <f t="shared" si="14"/>
        <v>0</v>
      </c>
      <c r="DO33" s="209">
        <f t="shared" si="15"/>
        <v>0</v>
      </c>
      <c r="DP33" s="209">
        <f t="shared" si="16"/>
        <v>0</v>
      </c>
      <c r="DQ33" s="209">
        <f t="shared" si="17"/>
        <v>0</v>
      </c>
      <c r="DR33" s="209">
        <f t="shared" si="18"/>
        <v>0</v>
      </c>
      <c r="DS33" s="209">
        <f t="shared" si="19"/>
        <v>0</v>
      </c>
      <c r="DT33" s="209">
        <f t="shared" si="20"/>
        <v>0</v>
      </c>
      <c r="DU33" s="209">
        <f t="shared" si="21"/>
        <v>0</v>
      </c>
      <c r="DV33" s="209">
        <f t="shared" si="22"/>
        <v>0</v>
      </c>
      <c r="DW33" s="209">
        <f t="shared" si="23"/>
        <v>0</v>
      </c>
      <c r="DX33" s="209">
        <f t="shared" si="24"/>
        <v>0</v>
      </c>
      <c r="DY33" s="209">
        <f t="shared" si="25"/>
        <v>0</v>
      </c>
      <c r="DZ33" s="209">
        <f t="shared" si="26"/>
        <v>0</v>
      </c>
      <c r="EA33" s="209">
        <f t="shared" si="27"/>
        <v>0</v>
      </c>
      <c r="EB33" s="209">
        <f t="shared" si="28"/>
        <v>0</v>
      </c>
      <c r="EC33" s="209">
        <f t="shared" si="29"/>
        <v>0</v>
      </c>
      <c r="ED33" s="209">
        <f t="shared" si="30"/>
        <v>0</v>
      </c>
      <c r="EE33" s="209">
        <f t="shared" si="31"/>
        <v>0</v>
      </c>
      <c r="EF33" s="209">
        <f t="shared" si="32"/>
        <v>0</v>
      </c>
      <c r="EG33" s="209">
        <f t="shared" si="33"/>
        <v>0</v>
      </c>
      <c r="EH33" s="209">
        <f t="shared" si="34"/>
        <v>0</v>
      </c>
      <c r="EI33" s="209">
        <f t="shared" si="35"/>
        <v>0</v>
      </c>
      <c r="EJ33" s="209">
        <f t="shared" si="36"/>
        <v>0</v>
      </c>
      <c r="EK33" s="209">
        <f t="shared" si="37"/>
        <v>0</v>
      </c>
      <c r="EL33" s="209">
        <f t="shared" si="38"/>
        <v>0</v>
      </c>
      <c r="EM33" s="209">
        <f t="shared" si="39"/>
        <v>0</v>
      </c>
      <c r="EN33" s="209">
        <f t="shared" si="40"/>
        <v>0</v>
      </c>
      <c r="EO33" s="209">
        <f t="shared" si="41"/>
        <v>0</v>
      </c>
      <c r="EP33" s="209">
        <f t="shared" si="42"/>
        <v>0</v>
      </c>
      <c r="EQ33" s="209">
        <f t="shared" si="43"/>
        <v>0</v>
      </c>
      <c r="ER33" s="209">
        <f t="shared" si="44"/>
        <v>0</v>
      </c>
      <c r="ES33" s="209">
        <f t="shared" si="45"/>
        <v>0</v>
      </c>
      <c r="ET33" s="209">
        <f t="shared" si="46"/>
        <v>0</v>
      </c>
      <c r="EU33" s="209">
        <f t="shared" si="47"/>
        <v>0</v>
      </c>
      <c r="EV33" s="209">
        <f t="shared" si="48"/>
        <v>0</v>
      </c>
      <c r="EW33" s="209">
        <f t="shared" si="49"/>
        <v>0</v>
      </c>
    </row>
    <row r="34" spans="1:153">
      <c r="A34" s="123">
        <v>25</v>
      </c>
      <c r="B34" s="6">
        <v>140031</v>
      </c>
      <c r="C34" s="7" t="s">
        <v>79</v>
      </c>
      <c r="D34" s="8">
        <v>11004</v>
      </c>
      <c r="E34" s="8">
        <v>1127</v>
      </c>
      <c r="F34" s="8">
        <v>234</v>
      </c>
      <c r="G34" s="8">
        <v>893</v>
      </c>
      <c r="H34" s="8">
        <v>1521</v>
      </c>
      <c r="I34" s="8">
        <v>105</v>
      </c>
      <c r="J34" s="8">
        <v>22</v>
      </c>
      <c r="K34" s="8">
        <v>21</v>
      </c>
      <c r="L34" s="8">
        <v>8356</v>
      </c>
      <c r="M34" s="8">
        <v>3522</v>
      </c>
      <c r="N34" s="8">
        <v>65</v>
      </c>
      <c r="O34" s="8">
        <v>156</v>
      </c>
      <c r="P34" s="8">
        <v>1695</v>
      </c>
      <c r="Q34" s="8">
        <v>458</v>
      </c>
      <c r="R34" s="8">
        <v>240</v>
      </c>
      <c r="S34" s="8">
        <v>218</v>
      </c>
      <c r="T34" s="8">
        <v>1239</v>
      </c>
      <c r="U34" s="8">
        <v>333</v>
      </c>
      <c r="V34" s="8">
        <v>681</v>
      </c>
      <c r="W34" s="8">
        <v>194</v>
      </c>
      <c r="X34" s="8">
        <v>262</v>
      </c>
      <c r="Y34" s="8">
        <v>65</v>
      </c>
      <c r="Z34" s="8">
        <v>0</v>
      </c>
      <c r="AA34" s="8">
        <v>0</v>
      </c>
      <c r="AB34" s="8">
        <v>296</v>
      </c>
      <c r="AC34" s="8">
        <v>74</v>
      </c>
      <c r="AD34" s="8">
        <f t="shared" si="50"/>
        <v>71</v>
      </c>
      <c r="AE34" s="8">
        <v>4</v>
      </c>
      <c r="AF34" s="8">
        <v>67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434.24476805947097</v>
      </c>
      <c r="AN34" s="8">
        <v>0</v>
      </c>
      <c r="AO34" s="8"/>
      <c r="AP34" s="8"/>
      <c r="AQ34" s="8"/>
      <c r="AR34" s="8"/>
      <c r="AS34" s="8"/>
      <c r="AT34" s="8">
        <v>150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1024</v>
      </c>
      <c r="BB34" s="215">
        <v>11004</v>
      </c>
      <c r="BC34" s="215">
        <v>1127</v>
      </c>
      <c r="BD34" s="215">
        <v>234</v>
      </c>
      <c r="BE34" s="215">
        <v>893</v>
      </c>
      <c r="BF34" s="215">
        <v>1521</v>
      </c>
      <c r="BG34" s="215">
        <v>105</v>
      </c>
      <c r="BH34" s="215">
        <v>22</v>
      </c>
      <c r="BI34" s="215">
        <v>21</v>
      </c>
      <c r="BJ34" s="215">
        <v>8356</v>
      </c>
      <c r="BK34" s="215">
        <v>3522</v>
      </c>
      <c r="BL34" s="215">
        <v>65</v>
      </c>
      <c r="BM34" s="215">
        <v>156</v>
      </c>
      <c r="BN34" s="215">
        <v>1695</v>
      </c>
      <c r="BO34" s="215">
        <v>458</v>
      </c>
      <c r="BP34" s="215">
        <v>240</v>
      </c>
      <c r="BQ34" s="215">
        <v>218</v>
      </c>
      <c r="BR34" s="215">
        <v>1239</v>
      </c>
      <c r="BS34" s="215">
        <v>333</v>
      </c>
      <c r="BT34" s="215">
        <v>681</v>
      </c>
      <c r="BU34" s="215">
        <v>194</v>
      </c>
      <c r="BV34" s="215">
        <v>262</v>
      </c>
      <c r="BW34" s="215">
        <v>65</v>
      </c>
      <c r="BX34" s="215">
        <v>0</v>
      </c>
      <c r="BY34" s="215">
        <v>0</v>
      </c>
      <c r="BZ34" s="215">
        <v>296</v>
      </c>
      <c r="CA34" s="215">
        <v>74</v>
      </c>
      <c r="CB34" s="215">
        <f t="shared" si="51"/>
        <v>71</v>
      </c>
      <c r="CC34" s="215">
        <v>4</v>
      </c>
      <c r="CD34" s="215">
        <v>67</v>
      </c>
      <c r="CE34" s="215">
        <v>0</v>
      </c>
      <c r="CF34" s="215">
        <v>0</v>
      </c>
      <c r="CG34" s="215">
        <v>0</v>
      </c>
      <c r="CH34" s="215">
        <v>0</v>
      </c>
      <c r="CI34" s="215">
        <v>0</v>
      </c>
      <c r="CJ34" s="215">
        <v>0</v>
      </c>
      <c r="CK34" s="215">
        <v>434.24476805947097</v>
      </c>
      <c r="CL34" s="215">
        <v>0</v>
      </c>
      <c r="CM34" s="215"/>
      <c r="CN34" s="215"/>
      <c r="CO34" s="215"/>
      <c r="CP34" s="215"/>
      <c r="CQ34" s="215"/>
      <c r="CR34" s="215">
        <v>150</v>
      </c>
      <c r="CS34" s="215">
        <v>0</v>
      </c>
      <c r="CT34" s="215">
        <v>0</v>
      </c>
      <c r="CU34" s="215">
        <v>0</v>
      </c>
      <c r="CV34" s="215">
        <v>0</v>
      </c>
      <c r="CW34" s="215">
        <v>0</v>
      </c>
      <c r="CX34" s="215">
        <v>0</v>
      </c>
      <c r="CY34" s="215">
        <v>1024</v>
      </c>
      <c r="CZ34" s="209">
        <f t="shared" si="0"/>
        <v>0</v>
      </c>
      <c r="DA34" s="209">
        <f t="shared" si="1"/>
        <v>0</v>
      </c>
      <c r="DB34" s="209">
        <f t="shared" si="2"/>
        <v>0</v>
      </c>
      <c r="DC34" s="209">
        <f t="shared" si="3"/>
        <v>0</v>
      </c>
      <c r="DD34" s="209">
        <f t="shared" si="4"/>
        <v>0</v>
      </c>
      <c r="DE34" s="209">
        <f t="shared" si="5"/>
        <v>0</v>
      </c>
      <c r="DF34" s="209">
        <f t="shared" si="6"/>
        <v>0</v>
      </c>
      <c r="DG34" s="209">
        <f t="shared" si="7"/>
        <v>0</v>
      </c>
      <c r="DH34" s="209">
        <f t="shared" si="8"/>
        <v>0</v>
      </c>
      <c r="DI34" s="209">
        <f t="shared" si="9"/>
        <v>0</v>
      </c>
      <c r="DJ34" s="209">
        <f t="shared" si="10"/>
        <v>0</v>
      </c>
      <c r="DK34" s="209">
        <f t="shared" si="11"/>
        <v>0</v>
      </c>
      <c r="DL34" s="209">
        <f t="shared" si="12"/>
        <v>0</v>
      </c>
      <c r="DM34" s="209">
        <f t="shared" si="13"/>
        <v>0</v>
      </c>
      <c r="DN34" s="209">
        <f t="shared" si="14"/>
        <v>0</v>
      </c>
      <c r="DO34" s="209">
        <f t="shared" si="15"/>
        <v>0</v>
      </c>
      <c r="DP34" s="209">
        <f t="shared" si="16"/>
        <v>0</v>
      </c>
      <c r="DQ34" s="209">
        <f t="shared" si="17"/>
        <v>0</v>
      </c>
      <c r="DR34" s="209">
        <f t="shared" si="18"/>
        <v>0</v>
      </c>
      <c r="DS34" s="209">
        <f t="shared" si="19"/>
        <v>0</v>
      </c>
      <c r="DT34" s="209">
        <f t="shared" si="20"/>
        <v>0</v>
      </c>
      <c r="DU34" s="209">
        <f t="shared" si="21"/>
        <v>0</v>
      </c>
      <c r="DV34" s="209">
        <f t="shared" si="22"/>
        <v>0</v>
      </c>
      <c r="DW34" s="209">
        <f t="shared" si="23"/>
        <v>0</v>
      </c>
      <c r="DX34" s="209">
        <f t="shared" si="24"/>
        <v>0</v>
      </c>
      <c r="DY34" s="209">
        <f t="shared" si="25"/>
        <v>0</v>
      </c>
      <c r="DZ34" s="209">
        <f t="shared" si="26"/>
        <v>0</v>
      </c>
      <c r="EA34" s="209">
        <f t="shared" si="27"/>
        <v>0</v>
      </c>
      <c r="EB34" s="209">
        <f t="shared" si="28"/>
        <v>0</v>
      </c>
      <c r="EC34" s="209">
        <f t="shared" si="29"/>
        <v>0</v>
      </c>
      <c r="ED34" s="209">
        <f t="shared" si="30"/>
        <v>0</v>
      </c>
      <c r="EE34" s="209">
        <f t="shared" si="31"/>
        <v>0</v>
      </c>
      <c r="EF34" s="209">
        <f t="shared" si="32"/>
        <v>0</v>
      </c>
      <c r="EG34" s="209">
        <f t="shared" si="33"/>
        <v>0</v>
      </c>
      <c r="EH34" s="209">
        <f t="shared" si="34"/>
        <v>0</v>
      </c>
      <c r="EI34" s="209">
        <f t="shared" si="35"/>
        <v>0</v>
      </c>
      <c r="EJ34" s="209">
        <f t="shared" si="36"/>
        <v>0</v>
      </c>
      <c r="EK34" s="209">
        <f t="shared" si="37"/>
        <v>0</v>
      </c>
      <c r="EL34" s="209">
        <f t="shared" si="38"/>
        <v>0</v>
      </c>
      <c r="EM34" s="209">
        <f t="shared" si="39"/>
        <v>0</v>
      </c>
      <c r="EN34" s="209">
        <f t="shared" si="40"/>
        <v>0</v>
      </c>
      <c r="EO34" s="209">
        <f t="shared" si="41"/>
        <v>0</v>
      </c>
      <c r="EP34" s="209">
        <f t="shared" si="42"/>
        <v>0</v>
      </c>
      <c r="EQ34" s="209">
        <f t="shared" si="43"/>
        <v>0</v>
      </c>
      <c r="ER34" s="209">
        <f t="shared" si="44"/>
        <v>0</v>
      </c>
      <c r="ES34" s="209">
        <f t="shared" si="45"/>
        <v>0</v>
      </c>
      <c r="ET34" s="209">
        <f t="shared" si="46"/>
        <v>0</v>
      </c>
      <c r="EU34" s="209">
        <f t="shared" si="47"/>
        <v>0</v>
      </c>
      <c r="EV34" s="209">
        <f t="shared" si="48"/>
        <v>0</v>
      </c>
      <c r="EW34" s="209">
        <f t="shared" si="49"/>
        <v>0</v>
      </c>
    </row>
    <row r="35" spans="1:153">
      <c r="A35" s="123">
        <v>26</v>
      </c>
      <c r="B35" s="6">
        <v>140032</v>
      </c>
      <c r="C35" s="7" t="s">
        <v>80</v>
      </c>
      <c r="D35" s="8">
        <v>16310</v>
      </c>
      <c r="E35" s="8">
        <v>1372</v>
      </c>
      <c r="F35" s="8">
        <v>265</v>
      </c>
      <c r="G35" s="8">
        <v>1107</v>
      </c>
      <c r="H35" s="8">
        <v>2612</v>
      </c>
      <c r="I35" s="8">
        <v>155</v>
      </c>
      <c r="J35" s="8">
        <v>0</v>
      </c>
      <c r="K35" s="8">
        <v>26</v>
      </c>
      <c r="L35" s="8">
        <v>12326</v>
      </c>
      <c r="M35" s="8">
        <v>5220</v>
      </c>
      <c r="N35" s="8">
        <v>96</v>
      </c>
      <c r="O35" s="8">
        <v>214</v>
      </c>
      <c r="P35" s="8">
        <v>2512</v>
      </c>
      <c r="Q35" s="8">
        <v>656</v>
      </c>
      <c r="R35" s="8">
        <v>335</v>
      </c>
      <c r="S35" s="8">
        <v>321</v>
      </c>
      <c r="T35" s="8">
        <v>1426</v>
      </c>
      <c r="U35" s="8">
        <v>384</v>
      </c>
      <c r="V35" s="8">
        <v>871</v>
      </c>
      <c r="W35" s="8">
        <v>246</v>
      </c>
      <c r="X35" s="8">
        <v>328</v>
      </c>
      <c r="Y35" s="8">
        <v>82</v>
      </c>
      <c r="Z35" s="8">
        <v>0</v>
      </c>
      <c r="AA35" s="8">
        <v>0</v>
      </c>
      <c r="AB35" s="8">
        <v>227</v>
      </c>
      <c r="AC35" s="8">
        <v>56</v>
      </c>
      <c r="AD35" s="8">
        <f t="shared" si="50"/>
        <v>105</v>
      </c>
      <c r="AE35" s="8">
        <v>6</v>
      </c>
      <c r="AF35" s="8">
        <v>99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643.61278123100158</v>
      </c>
      <c r="AN35" s="8">
        <v>0</v>
      </c>
      <c r="AO35" s="8"/>
      <c r="AP35" s="8"/>
      <c r="AQ35" s="8"/>
      <c r="AR35" s="8"/>
      <c r="AS35" s="8"/>
      <c r="AT35" s="8">
        <v>177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1517</v>
      </c>
      <c r="BB35" s="215">
        <v>16310</v>
      </c>
      <c r="BC35" s="215">
        <v>1372</v>
      </c>
      <c r="BD35" s="215">
        <v>265</v>
      </c>
      <c r="BE35" s="215">
        <v>1092</v>
      </c>
      <c r="BF35" s="215">
        <v>2612</v>
      </c>
      <c r="BG35" s="215">
        <v>155</v>
      </c>
      <c r="BH35" s="215">
        <v>0</v>
      </c>
      <c r="BI35" s="215">
        <v>26</v>
      </c>
      <c r="BJ35" s="215">
        <v>12326</v>
      </c>
      <c r="BK35" s="215">
        <v>5220</v>
      </c>
      <c r="BL35" s="215">
        <v>96</v>
      </c>
      <c r="BM35" s="215">
        <v>214</v>
      </c>
      <c r="BN35" s="215">
        <v>2512</v>
      </c>
      <c r="BO35" s="215">
        <v>656</v>
      </c>
      <c r="BP35" s="215">
        <v>335</v>
      </c>
      <c r="BQ35" s="215">
        <v>321</v>
      </c>
      <c r="BR35" s="215">
        <v>1426</v>
      </c>
      <c r="BS35" s="215">
        <v>384</v>
      </c>
      <c r="BT35" s="215">
        <v>871</v>
      </c>
      <c r="BU35" s="215">
        <v>246</v>
      </c>
      <c r="BV35" s="215">
        <v>328</v>
      </c>
      <c r="BW35" s="215">
        <v>82</v>
      </c>
      <c r="BX35" s="215">
        <v>0</v>
      </c>
      <c r="BY35" s="215">
        <v>0</v>
      </c>
      <c r="BZ35" s="215">
        <v>227</v>
      </c>
      <c r="CA35" s="215">
        <v>56</v>
      </c>
      <c r="CB35" s="215">
        <f t="shared" si="51"/>
        <v>105</v>
      </c>
      <c r="CC35" s="215">
        <v>6</v>
      </c>
      <c r="CD35" s="215">
        <v>99</v>
      </c>
      <c r="CE35" s="215">
        <v>0</v>
      </c>
      <c r="CF35" s="215">
        <v>0</v>
      </c>
      <c r="CG35" s="215">
        <v>0</v>
      </c>
      <c r="CH35" s="215">
        <v>0</v>
      </c>
      <c r="CI35" s="215">
        <v>0</v>
      </c>
      <c r="CJ35" s="215">
        <v>0</v>
      </c>
      <c r="CK35" s="215">
        <v>643.61278123100158</v>
      </c>
      <c r="CL35" s="215">
        <v>0</v>
      </c>
      <c r="CM35" s="215"/>
      <c r="CN35" s="215"/>
      <c r="CO35" s="215"/>
      <c r="CP35" s="215"/>
      <c r="CQ35" s="215"/>
      <c r="CR35" s="215">
        <v>177</v>
      </c>
      <c r="CS35" s="215">
        <v>0</v>
      </c>
      <c r="CT35" s="215">
        <v>0</v>
      </c>
      <c r="CU35" s="215">
        <v>0</v>
      </c>
      <c r="CV35" s="215">
        <v>0</v>
      </c>
      <c r="CW35" s="215">
        <v>0</v>
      </c>
      <c r="CX35" s="215">
        <v>0</v>
      </c>
      <c r="CY35" s="215">
        <v>1517</v>
      </c>
      <c r="CZ35" s="209">
        <f t="shared" si="0"/>
        <v>0</v>
      </c>
      <c r="DA35" s="209">
        <f t="shared" si="1"/>
        <v>0</v>
      </c>
      <c r="DB35" s="209">
        <f t="shared" si="2"/>
        <v>0</v>
      </c>
      <c r="DC35" s="209">
        <f t="shared" si="3"/>
        <v>-15</v>
      </c>
      <c r="DD35" s="209">
        <f t="shared" si="4"/>
        <v>0</v>
      </c>
      <c r="DE35" s="209">
        <f t="shared" si="5"/>
        <v>0</v>
      </c>
      <c r="DF35" s="209">
        <f t="shared" si="6"/>
        <v>0</v>
      </c>
      <c r="DG35" s="209">
        <f t="shared" si="7"/>
        <v>0</v>
      </c>
      <c r="DH35" s="209">
        <f t="shared" si="8"/>
        <v>0</v>
      </c>
      <c r="DI35" s="209">
        <f t="shared" si="9"/>
        <v>0</v>
      </c>
      <c r="DJ35" s="209">
        <f t="shared" si="10"/>
        <v>0</v>
      </c>
      <c r="DK35" s="209">
        <f t="shared" si="11"/>
        <v>0</v>
      </c>
      <c r="DL35" s="209">
        <f t="shared" si="12"/>
        <v>0</v>
      </c>
      <c r="DM35" s="209">
        <f t="shared" si="13"/>
        <v>0</v>
      </c>
      <c r="DN35" s="209">
        <f t="shared" si="14"/>
        <v>0</v>
      </c>
      <c r="DO35" s="209">
        <f t="shared" si="15"/>
        <v>0</v>
      </c>
      <c r="DP35" s="209">
        <f t="shared" si="16"/>
        <v>0</v>
      </c>
      <c r="DQ35" s="209">
        <f t="shared" si="17"/>
        <v>0</v>
      </c>
      <c r="DR35" s="209">
        <f t="shared" si="18"/>
        <v>0</v>
      </c>
      <c r="DS35" s="209">
        <f t="shared" si="19"/>
        <v>0</v>
      </c>
      <c r="DT35" s="209">
        <f t="shared" si="20"/>
        <v>0</v>
      </c>
      <c r="DU35" s="209">
        <f t="shared" si="21"/>
        <v>0</v>
      </c>
      <c r="DV35" s="209">
        <f t="shared" si="22"/>
        <v>0</v>
      </c>
      <c r="DW35" s="209">
        <f t="shared" si="23"/>
        <v>0</v>
      </c>
      <c r="DX35" s="209">
        <f t="shared" si="24"/>
        <v>0</v>
      </c>
      <c r="DY35" s="209">
        <f t="shared" si="25"/>
        <v>0</v>
      </c>
      <c r="DZ35" s="209">
        <f t="shared" si="26"/>
        <v>0</v>
      </c>
      <c r="EA35" s="209">
        <f t="shared" si="27"/>
        <v>0</v>
      </c>
      <c r="EB35" s="209">
        <f t="shared" si="28"/>
        <v>0</v>
      </c>
      <c r="EC35" s="209">
        <f t="shared" si="29"/>
        <v>0</v>
      </c>
      <c r="ED35" s="209">
        <f t="shared" si="30"/>
        <v>0</v>
      </c>
      <c r="EE35" s="209">
        <f t="shared" si="31"/>
        <v>0</v>
      </c>
      <c r="EF35" s="209">
        <f t="shared" si="32"/>
        <v>0</v>
      </c>
      <c r="EG35" s="209">
        <f t="shared" si="33"/>
        <v>0</v>
      </c>
      <c r="EH35" s="209">
        <f t="shared" si="34"/>
        <v>0</v>
      </c>
      <c r="EI35" s="209">
        <f t="shared" si="35"/>
        <v>0</v>
      </c>
      <c r="EJ35" s="209">
        <f t="shared" si="36"/>
        <v>0</v>
      </c>
      <c r="EK35" s="209">
        <f t="shared" si="37"/>
        <v>0</v>
      </c>
      <c r="EL35" s="209">
        <f t="shared" si="38"/>
        <v>0</v>
      </c>
      <c r="EM35" s="209">
        <f t="shared" si="39"/>
        <v>0</v>
      </c>
      <c r="EN35" s="209">
        <f t="shared" si="40"/>
        <v>0</v>
      </c>
      <c r="EO35" s="209">
        <f t="shared" si="41"/>
        <v>0</v>
      </c>
      <c r="EP35" s="209">
        <f t="shared" si="42"/>
        <v>0</v>
      </c>
      <c r="EQ35" s="209">
        <f t="shared" si="43"/>
        <v>0</v>
      </c>
      <c r="ER35" s="209">
        <f t="shared" si="44"/>
        <v>0</v>
      </c>
      <c r="ES35" s="209">
        <f t="shared" si="45"/>
        <v>0</v>
      </c>
      <c r="ET35" s="209">
        <f t="shared" si="46"/>
        <v>0</v>
      </c>
      <c r="EU35" s="209">
        <f t="shared" si="47"/>
        <v>0</v>
      </c>
      <c r="EV35" s="209">
        <f t="shared" si="48"/>
        <v>0</v>
      </c>
      <c r="EW35" s="209">
        <f t="shared" si="49"/>
        <v>0</v>
      </c>
    </row>
    <row r="36" spans="1:153">
      <c r="A36" s="123">
        <v>27</v>
      </c>
      <c r="B36" s="6">
        <v>140033</v>
      </c>
      <c r="C36" s="7" t="s">
        <v>81</v>
      </c>
      <c r="D36" s="8">
        <v>59140</v>
      </c>
      <c r="E36" s="8">
        <v>6000</v>
      </c>
      <c r="F36" s="8">
        <v>1100</v>
      </c>
      <c r="G36" s="8">
        <v>4900</v>
      </c>
      <c r="H36" s="8">
        <v>9018</v>
      </c>
      <c r="I36" s="8">
        <v>1057</v>
      </c>
      <c r="J36" s="8">
        <v>10</v>
      </c>
      <c r="K36" s="8">
        <v>45</v>
      </c>
      <c r="L36" s="8">
        <v>44122</v>
      </c>
      <c r="M36" s="8">
        <v>18929</v>
      </c>
      <c r="N36" s="8">
        <v>349</v>
      </c>
      <c r="O36" s="8">
        <v>680</v>
      </c>
      <c r="P36" s="8">
        <v>10108</v>
      </c>
      <c r="Q36" s="8">
        <v>2958</v>
      </c>
      <c r="R36" s="8">
        <v>1512</v>
      </c>
      <c r="S36" s="8">
        <v>1446</v>
      </c>
      <c r="T36" s="8">
        <v>6133</v>
      </c>
      <c r="U36" s="8">
        <v>1655</v>
      </c>
      <c r="V36" s="8">
        <v>3798</v>
      </c>
      <c r="W36" s="8">
        <v>1105</v>
      </c>
      <c r="X36" s="8">
        <v>1051</v>
      </c>
      <c r="Y36" s="8">
        <v>262</v>
      </c>
      <c r="Z36" s="8">
        <v>332</v>
      </c>
      <c r="AA36" s="8">
        <v>50</v>
      </c>
      <c r="AB36" s="8">
        <v>952</v>
      </c>
      <c r="AC36" s="8">
        <v>238</v>
      </c>
      <c r="AD36" s="8">
        <f t="shared" si="50"/>
        <v>380</v>
      </c>
      <c r="AE36" s="8">
        <v>20</v>
      </c>
      <c r="AF36" s="8">
        <v>360</v>
      </c>
      <c r="AG36" s="8">
        <v>3244</v>
      </c>
      <c r="AH36" s="8">
        <v>0</v>
      </c>
      <c r="AI36" s="8">
        <v>0</v>
      </c>
      <c r="AJ36" s="8">
        <v>2636</v>
      </c>
      <c r="AK36" s="8">
        <v>562</v>
      </c>
      <c r="AL36" s="8">
        <v>46</v>
      </c>
      <c r="AM36" s="8">
        <v>2333.7332981400191</v>
      </c>
      <c r="AN36" s="8">
        <v>60</v>
      </c>
      <c r="AO36" s="8"/>
      <c r="AP36" s="8"/>
      <c r="AQ36" s="8"/>
      <c r="AR36" s="8"/>
      <c r="AS36" s="8"/>
      <c r="AT36" s="8">
        <v>809</v>
      </c>
      <c r="AU36" s="8">
        <v>0</v>
      </c>
      <c r="AV36" s="8">
        <v>33</v>
      </c>
      <c r="AW36" s="8">
        <v>0</v>
      </c>
      <c r="AX36" s="8">
        <v>0</v>
      </c>
      <c r="AY36" s="8">
        <v>0</v>
      </c>
      <c r="AZ36" s="8">
        <v>0</v>
      </c>
      <c r="BA36" s="8">
        <v>5494</v>
      </c>
      <c r="BB36" s="215">
        <v>59140</v>
      </c>
      <c r="BC36" s="215">
        <v>6000</v>
      </c>
      <c r="BD36" s="215">
        <v>1100</v>
      </c>
      <c r="BE36" s="215">
        <v>4700</v>
      </c>
      <c r="BF36" s="215">
        <v>9018</v>
      </c>
      <c r="BG36" s="215">
        <v>1057</v>
      </c>
      <c r="BH36" s="215">
        <v>10</v>
      </c>
      <c r="BI36" s="215">
        <v>45</v>
      </c>
      <c r="BJ36" s="215">
        <v>44122</v>
      </c>
      <c r="BK36" s="215">
        <v>18929</v>
      </c>
      <c r="BL36" s="215">
        <v>349</v>
      </c>
      <c r="BM36" s="215">
        <v>680</v>
      </c>
      <c r="BN36" s="215">
        <v>10108</v>
      </c>
      <c r="BO36" s="215">
        <v>2958</v>
      </c>
      <c r="BP36" s="215">
        <v>1512</v>
      </c>
      <c r="BQ36" s="215">
        <v>1446</v>
      </c>
      <c r="BR36" s="215">
        <v>6133</v>
      </c>
      <c r="BS36" s="215">
        <v>1655</v>
      </c>
      <c r="BT36" s="215">
        <v>3798</v>
      </c>
      <c r="BU36" s="215">
        <v>1105</v>
      </c>
      <c r="BV36" s="215">
        <v>1051</v>
      </c>
      <c r="BW36" s="215">
        <v>262</v>
      </c>
      <c r="BX36" s="215">
        <v>332</v>
      </c>
      <c r="BY36" s="215">
        <v>50</v>
      </c>
      <c r="BZ36" s="215">
        <v>952</v>
      </c>
      <c r="CA36" s="215">
        <v>238</v>
      </c>
      <c r="CB36" s="215">
        <f t="shared" si="51"/>
        <v>380</v>
      </c>
      <c r="CC36" s="215">
        <v>20</v>
      </c>
      <c r="CD36" s="215">
        <v>360</v>
      </c>
      <c r="CE36" s="215">
        <v>3557</v>
      </c>
      <c r="CF36" s="215">
        <v>0</v>
      </c>
      <c r="CG36" s="215">
        <v>0</v>
      </c>
      <c r="CH36" s="215">
        <v>2636</v>
      </c>
      <c r="CI36" s="215">
        <v>562</v>
      </c>
      <c r="CJ36" s="215">
        <v>46</v>
      </c>
      <c r="CK36" s="215">
        <v>2333.7332981400191</v>
      </c>
      <c r="CL36" s="215">
        <v>60</v>
      </c>
      <c r="CM36" s="215"/>
      <c r="CN36" s="215"/>
      <c r="CO36" s="215"/>
      <c r="CP36" s="215"/>
      <c r="CQ36" s="215"/>
      <c r="CR36" s="215">
        <v>809</v>
      </c>
      <c r="CS36" s="215">
        <v>0</v>
      </c>
      <c r="CT36" s="215">
        <v>33</v>
      </c>
      <c r="CU36" s="215">
        <v>0</v>
      </c>
      <c r="CV36" s="215">
        <v>0</v>
      </c>
      <c r="CW36" s="215">
        <v>0</v>
      </c>
      <c r="CX36" s="215">
        <v>0</v>
      </c>
      <c r="CY36" s="215">
        <v>5494</v>
      </c>
      <c r="CZ36" s="209">
        <f t="shared" si="0"/>
        <v>0</v>
      </c>
      <c r="DA36" s="209">
        <f t="shared" si="1"/>
        <v>0</v>
      </c>
      <c r="DB36" s="209">
        <f t="shared" si="2"/>
        <v>0</v>
      </c>
      <c r="DC36" s="209">
        <f t="shared" si="3"/>
        <v>-200</v>
      </c>
      <c r="DD36" s="209">
        <f t="shared" si="4"/>
        <v>0</v>
      </c>
      <c r="DE36" s="209">
        <f t="shared" si="5"/>
        <v>0</v>
      </c>
      <c r="DF36" s="209">
        <f t="shared" si="6"/>
        <v>0</v>
      </c>
      <c r="DG36" s="209">
        <f t="shared" si="7"/>
        <v>0</v>
      </c>
      <c r="DH36" s="209">
        <f t="shared" si="8"/>
        <v>0</v>
      </c>
      <c r="DI36" s="209">
        <f t="shared" si="9"/>
        <v>0</v>
      </c>
      <c r="DJ36" s="209">
        <f t="shared" si="10"/>
        <v>0</v>
      </c>
      <c r="DK36" s="209">
        <f t="shared" si="11"/>
        <v>0</v>
      </c>
      <c r="DL36" s="209">
        <f t="shared" si="12"/>
        <v>0</v>
      </c>
      <c r="DM36" s="209">
        <f t="shared" si="13"/>
        <v>0</v>
      </c>
      <c r="DN36" s="209">
        <f t="shared" si="14"/>
        <v>0</v>
      </c>
      <c r="DO36" s="209">
        <f t="shared" si="15"/>
        <v>0</v>
      </c>
      <c r="DP36" s="209">
        <f t="shared" si="16"/>
        <v>0</v>
      </c>
      <c r="DQ36" s="209">
        <f t="shared" si="17"/>
        <v>0</v>
      </c>
      <c r="DR36" s="209">
        <f t="shared" si="18"/>
        <v>0</v>
      </c>
      <c r="DS36" s="209">
        <f t="shared" si="19"/>
        <v>0</v>
      </c>
      <c r="DT36" s="209">
        <f t="shared" si="20"/>
        <v>0</v>
      </c>
      <c r="DU36" s="209">
        <f t="shared" si="21"/>
        <v>0</v>
      </c>
      <c r="DV36" s="209">
        <f t="shared" si="22"/>
        <v>0</v>
      </c>
      <c r="DW36" s="209">
        <f t="shared" si="23"/>
        <v>0</v>
      </c>
      <c r="DX36" s="209">
        <f t="shared" si="24"/>
        <v>0</v>
      </c>
      <c r="DY36" s="209">
        <f t="shared" si="25"/>
        <v>0</v>
      </c>
      <c r="DZ36" s="209">
        <f t="shared" si="26"/>
        <v>0</v>
      </c>
      <c r="EA36" s="209">
        <f t="shared" si="27"/>
        <v>0</v>
      </c>
      <c r="EB36" s="209">
        <f t="shared" si="28"/>
        <v>0</v>
      </c>
      <c r="EC36" s="209">
        <f t="shared" si="29"/>
        <v>313</v>
      </c>
      <c r="ED36" s="209">
        <f t="shared" si="30"/>
        <v>0</v>
      </c>
      <c r="EE36" s="209">
        <f t="shared" si="31"/>
        <v>0</v>
      </c>
      <c r="EF36" s="209">
        <f t="shared" si="32"/>
        <v>0</v>
      </c>
      <c r="EG36" s="209">
        <f t="shared" si="33"/>
        <v>0</v>
      </c>
      <c r="EH36" s="209">
        <f t="shared" si="34"/>
        <v>0</v>
      </c>
      <c r="EI36" s="209">
        <f t="shared" si="35"/>
        <v>0</v>
      </c>
      <c r="EJ36" s="209">
        <f t="shared" si="36"/>
        <v>0</v>
      </c>
      <c r="EK36" s="209">
        <f t="shared" si="37"/>
        <v>0</v>
      </c>
      <c r="EL36" s="209">
        <f t="shared" si="38"/>
        <v>0</v>
      </c>
      <c r="EM36" s="209">
        <f t="shared" si="39"/>
        <v>0</v>
      </c>
      <c r="EN36" s="209">
        <f t="shared" si="40"/>
        <v>0</v>
      </c>
      <c r="EO36" s="209">
        <f t="shared" si="41"/>
        <v>0</v>
      </c>
      <c r="EP36" s="209">
        <f t="shared" si="42"/>
        <v>0</v>
      </c>
      <c r="EQ36" s="209">
        <f t="shared" si="43"/>
        <v>0</v>
      </c>
      <c r="ER36" s="209">
        <f t="shared" si="44"/>
        <v>0</v>
      </c>
      <c r="ES36" s="209">
        <f t="shared" si="45"/>
        <v>0</v>
      </c>
      <c r="ET36" s="209">
        <f t="shared" si="46"/>
        <v>0</v>
      </c>
      <c r="EU36" s="209">
        <f t="shared" si="47"/>
        <v>0</v>
      </c>
      <c r="EV36" s="209">
        <f t="shared" si="48"/>
        <v>0</v>
      </c>
      <c r="EW36" s="209">
        <f t="shared" si="49"/>
        <v>0</v>
      </c>
    </row>
    <row r="37" spans="1:153">
      <c r="A37" s="123">
        <v>28</v>
      </c>
      <c r="B37" s="6">
        <v>140034</v>
      </c>
      <c r="C37" s="7" t="s">
        <v>82</v>
      </c>
      <c r="D37" s="8">
        <v>41578</v>
      </c>
      <c r="E37" s="8">
        <v>3740</v>
      </c>
      <c r="F37" s="8">
        <v>756</v>
      </c>
      <c r="G37" s="8">
        <v>2984</v>
      </c>
      <c r="H37" s="8">
        <v>6498</v>
      </c>
      <c r="I37" s="8">
        <v>791</v>
      </c>
      <c r="J37" s="8">
        <v>0</v>
      </c>
      <c r="K37" s="8">
        <v>33</v>
      </c>
      <c r="L37" s="8">
        <v>31340</v>
      </c>
      <c r="M37" s="8">
        <v>13308</v>
      </c>
      <c r="N37" s="8">
        <v>245</v>
      </c>
      <c r="O37" s="8">
        <v>489</v>
      </c>
      <c r="P37" s="8">
        <v>6404</v>
      </c>
      <c r="Q37" s="8">
        <v>2217</v>
      </c>
      <c r="R37" s="8">
        <v>1138</v>
      </c>
      <c r="S37" s="8">
        <v>1079</v>
      </c>
      <c r="T37" s="8">
        <v>5423</v>
      </c>
      <c r="U37" s="8">
        <v>1463</v>
      </c>
      <c r="V37" s="8">
        <v>3269</v>
      </c>
      <c r="W37" s="8">
        <v>950</v>
      </c>
      <c r="X37" s="8">
        <v>1098</v>
      </c>
      <c r="Y37" s="8">
        <v>274</v>
      </c>
      <c r="Z37" s="8">
        <v>247</v>
      </c>
      <c r="AA37" s="8">
        <v>37</v>
      </c>
      <c r="AB37" s="8">
        <v>809</v>
      </c>
      <c r="AC37" s="8">
        <v>202</v>
      </c>
      <c r="AD37" s="8">
        <f t="shared" si="50"/>
        <v>267</v>
      </c>
      <c r="AE37" s="8">
        <v>14</v>
      </c>
      <c r="AF37" s="8">
        <v>253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1640.7140968695978</v>
      </c>
      <c r="AN37" s="8">
        <v>33</v>
      </c>
      <c r="AO37" s="8"/>
      <c r="AP37" s="8"/>
      <c r="AQ37" s="8"/>
      <c r="AR37" s="8"/>
      <c r="AS37" s="8"/>
      <c r="AT37" s="8">
        <v>569</v>
      </c>
      <c r="AU37" s="8">
        <v>26</v>
      </c>
      <c r="AV37" s="8">
        <v>6</v>
      </c>
      <c r="AW37" s="8">
        <v>0</v>
      </c>
      <c r="AX37" s="8">
        <v>0</v>
      </c>
      <c r="AY37" s="8">
        <v>0</v>
      </c>
      <c r="AZ37" s="8">
        <v>0</v>
      </c>
      <c r="BA37" s="8">
        <v>3867</v>
      </c>
      <c r="BB37" s="215">
        <v>41578</v>
      </c>
      <c r="BC37" s="215">
        <v>3740</v>
      </c>
      <c r="BD37" s="215">
        <v>756</v>
      </c>
      <c r="BE37" s="215">
        <v>3180</v>
      </c>
      <c r="BF37" s="215">
        <v>6498</v>
      </c>
      <c r="BG37" s="215">
        <v>791</v>
      </c>
      <c r="BH37" s="215">
        <v>0</v>
      </c>
      <c r="BI37" s="215">
        <v>33</v>
      </c>
      <c r="BJ37" s="215">
        <v>31340</v>
      </c>
      <c r="BK37" s="215">
        <v>13308</v>
      </c>
      <c r="BL37" s="215">
        <v>245</v>
      </c>
      <c r="BM37" s="215">
        <v>489</v>
      </c>
      <c r="BN37" s="215">
        <v>6404</v>
      </c>
      <c r="BO37" s="215">
        <v>2217</v>
      </c>
      <c r="BP37" s="215">
        <v>1138</v>
      </c>
      <c r="BQ37" s="215">
        <v>1079</v>
      </c>
      <c r="BR37" s="215">
        <v>5423</v>
      </c>
      <c r="BS37" s="215">
        <v>1463</v>
      </c>
      <c r="BT37" s="215">
        <v>3269</v>
      </c>
      <c r="BU37" s="215">
        <v>950</v>
      </c>
      <c r="BV37" s="215">
        <v>1098</v>
      </c>
      <c r="BW37" s="215">
        <v>274</v>
      </c>
      <c r="BX37" s="215">
        <v>247</v>
      </c>
      <c r="BY37" s="215">
        <v>37</v>
      </c>
      <c r="BZ37" s="215">
        <v>809</v>
      </c>
      <c r="CA37" s="215">
        <v>202</v>
      </c>
      <c r="CB37" s="215">
        <f t="shared" si="51"/>
        <v>267</v>
      </c>
      <c r="CC37" s="215">
        <v>14</v>
      </c>
      <c r="CD37" s="215">
        <v>253</v>
      </c>
      <c r="CE37" s="215">
        <v>0</v>
      </c>
      <c r="CF37" s="215">
        <v>0</v>
      </c>
      <c r="CG37" s="215">
        <v>0</v>
      </c>
      <c r="CH37" s="215">
        <v>0</v>
      </c>
      <c r="CI37" s="215">
        <v>0</v>
      </c>
      <c r="CJ37" s="215">
        <v>0</v>
      </c>
      <c r="CK37" s="215">
        <v>1640.7140968695978</v>
      </c>
      <c r="CL37" s="215">
        <v>33</v>
      </c>
      <c r="CM37" s="215"/>
      <c r="CN37" s="215"/>
      <c r="CO37" s="215"/>
      <c r="CP37" s="215"/>
      <c r="CQ37" s="215"/>
      <c r="CR37" s="215">
        <v>569</v>
      </c>
      <c r="CS37" s="215">
        <v>26</v>
      </c>
      <c r="CT37" s="215">
        <v>6</v>
      </c>
      <c r="CU37" s="215">
        <v>0</v>
      </c>
      <c r="CV37" s="215">
        <v>0</v>
      </c>
      <c r="CW37" s="215">
        <v>0</v>
      </c>
      <c r="CX37" s="215">
        <v>0</v>
      </c>
      <c r="CY37" s="215">
        <v>3867</v>
      </c>
      <c r="CZ37" s="209">
        <f t="shared" si="0"/>
        <v>0</v>
      </c>
      <c r="DA37" s="209">
        <f t="shared" si="1"/>
        <v>0</v>
      </c>
      <c r="DB37" s="209">
        <f t="shared" si="2"/>
        <v>0</v>
      </c>
      <c r="DC37" s="209">
        <f t="shared" si="3"/>
        <v>196</v>
      </c>
      <c r="DD37" s="209">
        <f t="shared" si="4"/>
        <v>0</v>
      </c>
      <c r="DE37" s="209">
        <f t="shared" si="5"/>
        <v>0</v>
      </c>
      <c r="DF37" s="209">
        <f t="shared" si="6"/>
        <v>0</v>
      </c>
      <c r="DG37" s="209">
        <f t="shared" si="7"/>
        <v>0</v>
      </c>
      <c r="DH37" s="209">
        <f t="shared" si="8"/>
        <v>0</v>
      </c>
      <c r="DI37" s="209">
        <f t="shared" si="9"/>
        <v>0</v>
      </c>
      <c r="DJ37" s="209">
        <f t="shared" si="10"/>
        <v>0</v>
      </c>
      <c r="DK37" s="209">
        <f t="shared" si="11"/>
        <v>0</v>
      </c>
      <c r="DL37" s="209">
        <f t="shared" si="12"/>
        <v>0</v>
      </c>
      <c r="DM37" s="209">
        <f t="shared" si="13"/>
        <v>0</v>
      </c>
      <c r="DN37" s="209">
        <f t="shared" si="14"/>
        <v>0</v>
      </c>
      <c r="DO37" s="209">
        <f t="shared" si="15"/>
        <v>0</v>
      </c>
      <c r="DP37" s="209">
        <f t="shared" si="16"/>
        <v>0</v>
      </c>
      <c r="DQ37" s="209">
        <f t="shared" si="17"/>
        <v>0</v>
      </c>
      <c r="DR37" s="209">
        <f t="shared" si="18"/>
        <v>0</v>
      </c>
      <c r="DS37" s="209">
        <f t="shared" si="19"/>
        <v>0</v>
      </c>
      <c r="DT37" s="209">
        <f t="shared" si="20"/>
        <v>0</v>
      </c>
      <c r="DU37" s="209">
        <f t="shared" si="21"/>
        <v>0</v>
      </c>
      <c r="DV37" s="209">
        <f t="shared" si="22"/>
        <v>0</v>
      </c>
      <c r="DW37" s="209">
        <f t="shared" si="23"/>
        <v>0</v>
      </c>
      <c r="DX37" s="209">
        <f t="shared" si="24"/>
        <v>0</v>
      </c>
      <c r="DY37" s="209">
        <f t="shared" si="25"/>
        <v>0</v>
      </c>
      <c r="DZ37" s="209">
        <f t="shared" si="26"/>
        <v>0</v>
      </c>
      <c r="EA37" s="209">
        <f t="shared" si="27"/>
        <v>0</v>
      </c>
      <c r="EB37" s="209">
        <f t="shared" si="28"/>
        <v>0</v>
      </c>
      <c r="EC37" s="209">
        <f t="shared" si="29"/>
        <v>0</v>
      </c>
      <c r="ED37" s="209">
        <f t="shared" si="30"/>
        <v>0</v>
      </c>
      <c r="EE37" s="209">
        <f t="shared" si="31"/>
        <v>0</v>
      </c>
      <c r="EF37" s="209">
        <f t="shared" si="32"/>
        <v>0</v>
      </c>
      <c r="EG37" s="209">
        <f t="shared" si="33"/>
        <v>0</v>
      </c>
      <c r="EH37" s="209">
        <f t="shared" si="34"/>
        <v>0</v>
      </c>
      <c r="EI37" s="209">
        <f t="shared" si="35"/>
        <v>0</v>
      </c>
      <c r="EJ37" s="209">
        <f t="shared" si="36"/>
        <v>0</v>
      </c>
      <c r="EK37" s="209">
        <f t="shared" si="37"/>
        <v>0</v>
      </c>
      <c r="EL37" s="209">
        <f t="shared" si="38"/>
        <v>0</v>
      </c>
      <c r="EM37" s="209">
        <f t="shared" si="39"/>
        <v>0</v>
      </c>
      <c r="EN37" s="209">
        <f t="shared" si="40"/>
        <v>0</v>
      </c>
      <c r="EO37" s="209">
        <f t="shared" si="41"/>
        <v>0</v>
      </c>
      <c r="EP37" s="209">
        <f t="shared" si="42"/>
        <v>0</v>
      </c>
      <c r="EQ37" s="209">
        <f t="shared" si="43"/>
        <v>0</v>
      </c>
      <c r="ER37" s="209">
        <f t="shared" si="44"/>
        <v>0</v>
      </c>
      <c r="ES37" s="209">
        <f t="shared" si="45"/>
        <v>0</v>
      </c>
      <c r="ET37" s="209">
        <f t="shared" si="46"/>
        <v>0</v>
      </c>
      <c r="EU37" s="209">
        <f t="shared" si="47"/>
        <v>0</v>
      </c>
      <c r="EV37" s="209">
        <f t="shared" si="48"/>
        <v>0</v>
      </c>
      <c r="EW37" s="209">
        <f t="shared" si="49"/>
        <v>0</v>
      </c>
    </row>
    <row r="38" spans="1:153">
      <c r="A38" s="123">
        <v>29</v>
      </c>
      <c r="B38" s="6">
        <v>140035</v>
      </c>
      <c r="C38" s="7" t="s">
        <v>83</v>
      </c>
      <c r="D38" s="8">
        <v>29937</v>
      </c>
      <c r="E38" s="8">
        <v>2573</v>
      </c>
      <c r="F38" s="8">
        <v>638</v>
      </c>
      <c r="G38" s="8">
        <v>1935</v>
      </c>
      <c r="H38" s="8">
        <v>5018</v>
      </c>
      <c r="I38" s="8">
        <v>547</v>
      </c>
      <c r="J38" s="8">
        <v>0</v>
      </c>
      <c r="K38" s="8">
        <v>36</v>
      </c>
      <c r="L38" s="8">
        <v>22346</v>
      </c>
      <c r="M38" s="8">
        <v>9725</v>
      </c>
      <c r="N38" s="8">
        <v>179</v>
      </c>
      <c r="O38" s="8">
        <v>367</v>
      </c>
      <c r="P38" s="8">
        <v>4679</v>
      </c>
      <c r="Q38" s="8">
        <v>1467</v>
      </c>
      <c r="R38" s="8">
        <v>756</v>
      </c>
      <c r="S38" s="8">
        <v>711</v>
      </c>
      <c r="T38" s="8">
        <v>2862</v>
      </c>
      <c r="U38" s="8">
        <v>772</v>
      </c>
      <c r="V38" s="8">
        <v>1972</v>
      </c>
      <c r="W38" s="8">
        <v>551</v>
      </c>
      <c r="X38" s="8">
        <v>487</v>
      </c>
      <c r="Y38" s="8">
        <v>121</v>
      </c>
      <c r="Z38" s="8">
        <v>0</v>
      </c>
      <c r="AA38" s="8">
        <v>0</v>
      </c>
      <c r="AB38" s="8">
        <v>403</v>
      </c>
      <c r="AC38" s="8">
        <v>100</v>
      </c>
      <c r="AD38" s="8">
        <f t="shared" si="50"/>
        <v>196</v>
      </c>
      <c r="AE38" s="8">
        <v>11</v>
      </c>
      <c r="AF38" s="8">
        <v>185</v>
      </c>
      <c r="AG38" s="8">
        <v>1025</v>
      </c>
      <c r="AH38" s="8">
        <v>0</v>
      </c>
      <c r="AI38" s="8">
        <v>0</v>
      </c>
      <c r="AJ38" s="8">
        <v>835</v>
      </c>
      <c r="AK38" s="8">
        <v>176</v>
      </c>
      <c r="AL38" s="8">
        <v>14</v>
      </c>
      <c r="AM38" s="8">
        <v>1198.9365114050138</v>
      </c>
      <c r="AN38" s="8">
        <v>15</v>
      </c>
      <c r="AO38" s="8"/>
      <c r="AP38" s="8"/>
      <c r="AQ38" s="8"/>
      <c r="AR38" s="8"/>
      <c r="AS38" s="8"/>
      <c r="AT38" s="8">
        <v>415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2816</v>
      </c>
      <c r="BB38" s="215">
        <v>29937</v>
      </c>
      <c r="BC38" s="215">
        <v>2573</v>
      </c>
      <c r="BD38" s="215">
        <v>638</v>
      </c>
      <c r="BE38" s="215">
        <v>1845</v>
      </c>
      <c r="BF38" s="215">
        <v>5018</v>
      </c>
      <c r="BG38" s="215">
        <v>547</v>
      </c>
      <c r="BH38" s="215">
        <v>0</v>
      </c>
      <c r="BI38" s="215">
        <v>36</v>
      </c>
      <c r="BJ38" s="215">
        <v>22346</v>
      </c>
      <c r="BK38" s="215">
        <v>9725</v>
      </c>
      <c r="BL38" s="215">
        <v>179</v>
      </c>
      <c r="BM38" s="215">
        <v>367</v>
      </c>
      <c r="BN38" s="215">
        <v>4679</v>
      </c>
      <c r="BO38" s="215">
        <v>1467</v>
      </c>
      <c r="BP38" s="215">
        <v>756</v>
      </c>
      <c r="BQ38" s="215">
        <v>711</v>
      </c>
      <c r="BR38" s="215">
        <v>2862</v>
      </c>
      <c r="BS38" s="215">
        <v>772</v>
      </c>
      <c r="BT38" s="215">
        <v>1972</v>
      </c>
      <c r="BU38" s="215">
        <v>551</v>
      </c>
      <c r="BV38" s="215">
        <v>487</v>
      </c>
      <c r="BW38" s="215">
        <v>121</v>
      </c>
      <c r="BX38" s="215">
        <v>0</v>
      </c>
      <c r="BY38" s="215">
        <v>0</v>
      </c>
      <c r="BZ38" s="215">
        <v>403</v>
      </c>
      <c r="CA38" s="215">
        <v>100</v>
      </c>
      <c r="CB38" s="215">
        <f t="shared" si="51"/>
        <v>196</v>
      </c>
      <c r="CC38" s="215">
        <v>11</v>
      </c>
      <c r="CD38" s="215">
        <v>185</v>
      </c>
      <c r="CE38" s="215">
        <v>1426</v>
      </c>
      <c r="CF38" s="215">
        <v>0</v>
      </c>
      <c r="CG38" s="215">
        <v>0</v>
      </c>
      <c r="CH38" s="215">
        <v>835</v>
      </c>
      <c r="CI38" s="215">
        <v>176</v>
      </c>
      <c r="CJ38" s="215">
        <v>14</v>
      </c>
      <c r="CK38" s="215">
        <v>1198.9365114050138</v>
      </c>
      <c r="CL38" s="215">
        <v>15</v>
      </c>
      <c r="CM38" s="215"/>
      <c r="CN38" s="215"/>
      <c r="CO38" s="215"/>
      <c r="CP38" s="215"/>
      <c r="CQ38" s="215"/>
      <c r="CR38" s="215">
        <v>415</v>
      </c>
      <c r="CS38" s="215">
        <v>0</v>
      </c>
      <c r="CT38" s="215">
        <v>0</v>
      </c>
      <c r="CU38" s="215">
        <v>0</v>
      </c>
      <c r="CV38" s="215">
        <v>0</v>
      </c>
      <c r="CW38" s="215">
        <v>0</v>
      </c>
      <c r="CX38" s="215">
        <v>0</v>
      </c>
      <c r="CY38" s="215">
        <v>2816</v>
      </c>
      <c r="CZ38" s="209">
        <f t="shared" si="0"/>
        <v>0</v>
      </c>
      <c r="DA38" s="209">
        <f t="shared" si="1"/>
        <v>0</v>
      </c>
      <c r="DB38" s="209">
        <f t="shared" si="2"/>
        <v>0</v>
      </c>
      <c r="DC38" s="209">
        <f t="shared" si="3"/>
        <v>-90</v>
      </c>
      <c r="DD38" s="209">
        <f t="shared" si="4"/>
        <v>0</v>
      </c>
      <c r="DE38" s="209">
        <f t="shared" si="5"/>
        <v>0</v>
      </c>
      <c r="DF38" s="209">
        <f t="shared" si="6"/>
        <v>0</v>
      </c>
      <c r="DG38" s="209">
        <f t="shared" si="7"/>
        <v>0</v>
      </c>
      <c r="DH38" s="209">
        <f t="shared" si="8"/>
        <v>0</v>
      </c>
      <c r="DI38" s="209">
        <f t="shared" si="9"/>
        <v>0</v>
      </c>
      <c r="DJ38" s="209">
        <f t="shared" si="10"/>
        <v>0</v>
      </c>
      <c r="DK38" s="209">
        <f t="shared" si="11"/>
        <v>0</v>
      </c>
      <c r="DL38" s="209">
        <f t="shared" si="12"/>
        <v>0</v>
      </c>
      <c r="DM38" s="209">
        <f t="shared" si="13"/>
        <v>0</v>
      </c>
      <c r="DN38" s="209">
        <f t="shared" si="14"/>
        <v>0</v>
      </c>
      <c r="DO38" s="209">
        <f t="shared" si="15"/>
        <v>0</v>
      </c>
      <c r="DP38" s="209">
        <f t="shared" si="16"/>
        <v>0</v>
      </c>
      <c r="DQ38" s="209">
        <f t="shared" si="17"/>
        <v>0</v>
      </c>
      <c r="DR38" s="209">
        <f t="shared" si="18"/>
        <v>0</v>
      </c>
      <c r="DS38" s="209">
        <f t="shared" si="19"/>
        <v>0</v>
      </c>
      <c r="DT38" s="209">
        <f t="shared" si="20"/>
        <v>0</v>
      </c>
      <c r="DU38" s="209">
        <f t="shared" si="21"/>
        <v>0</v>
      </c>
      <c r="DV38" s="209">
        <f t="shared" si="22"/>
        <v>0</v>
      </c>
      <c r="DW38" s="209">
        <f t="shared" si="23"/>
        <v>0</v>
      </c>
      <c r="DX38" s="209">
        <f t="shared" si="24"/>
        <v>0</v>
      </c>
      <c r="DY38" s="209">
        <f t="shared" si="25"/>
        <v>0</v>
      </c>
      <c r="DZ38" s="209">
        <f t="shared" si="26"/>
        <v>0</v>
      </c>
      <c r="EA38" s="209">
        <f t="shared" si="27"/>
        <v>0</v>
      </c>
      <c r="EB38" s="209">
        <f t="shared" si="28"/>
        <v>0</v>
      </c>
      <c r="EC38" s="209">
        <f t="shared" si="29"/>
        <v>401</v>
      </c>
      <c r="ED38" s="209">
        <f t="shared" si="30"/>
        <v>0</v>
      </c>
      <c r="EE38" s="209">
        <f t="shared" si="31"/>
        <v>0</v>
      </c>
      <c r="EF38" s="209">
        <f t="shared" si="32"/>
        <v>0</v>
      </c>
      <c r="EG38" s="209">
        <f t="shared" si="33"/>
        <v>0</v>
      </c>
      <c r="EH38" s="209">
        <f t="shared" si="34"/>
        <v>0</v>
      </c>
      <c r="EI38" s="209">
        <f t="shared" si="35"/>
        <v>0</v>
      </c>
      <c r="EJ38" s="209">
        <f t="shared" si="36"/>
        <v>0</v>
      </c>
      <c r="EK38" s="209">
        <f t="shared" si="37"/>
        <v>0</v>
      </c>
      <c r="EL38" s="209">
        <f t="shared" si="38"/>
        <v>0</v>
      </c>
      <c r="EM38" s="209">
        <f t="shared" si="39"/>
        <v>0</v>
      </c>
      <c r="EN38" s="209">
        <f t="shared" si="40"/>
        <v>0</v>
      </c>
      <c r="EO38" s="209">
        <f t="shared" si="41"/>
        <v>0</v>
      </c>
      <c r="EP38" s="209">
        <f t="shared" si="42"/>
        <v>0</v>
      </c>
      <c r="EQ38" s="209">
        <f t="shared" si="43"/>
        <v>0</v>
      </c>
      <c r="ER38" s="209">
        <f t="shared" si="44"/>
        <v>0</v>
      </c>
      <c r="ES38" s="209">
        <f t="shared" si="45"/>
        <v>0</v>
      </c>
      <c r="ET38" s="209">
        <f t="shared" si="46"/>
        <v>0</v>
      </c>
      <c r="EU38" s="209">
        <f t="shared" si="47"/>
        <v>0</v>
      </c>
      <c r="EV38" s="209">
        <f t="shared" si="48"/>
        <v>0</v>
      </c>
      <c r="EW38" s="209">
        <f t="shared" si="49"/>
        <v>0</v>
      </c>
    </row>
    <row r="39" spans="1:153">
      <c r="A39" s="123">
        <v>30</v>
      </c>
      <c r="B39" s="6">
        <v>140036</v>
      </c>
      <c r="C39" s="7" t="s">
        <v>84</v>
      </c>
      <c r="D39" s="8">
        <v>50053</v>
      </c>
      <c r="E39" s="8">
        <v>4552</v>
      </c>
      <c r="F39" s="8">
        <v>908</v>
      </c>
      <c r="G39" s="8">
        <v>3644</v>
      </c>
      <c r="H39" s="8">
        <v>7915</v>
      </c>
      <c r="I39" s="8">
        <v>963</v>
      </c>
      <c r="J39" s="8">
        <v>0</v>
      </c>
      <c r="K39" s="8">
        <v>51</v>
      </c>
      <c r="L39" s="8">
        <v>37586</v>
      </c>
      <c r="M39" s="8">
        <v>16020</v>
      </c>
      <c r="N39" s="8">
        <v>295</v>
      </c>
      <c r="O39" s="8">
        <v>581</v>
      </c>
      <c r="P39" s="8">
        <v>7709</v>
      </c>
      <c r="Q39" s="8">
        <v>2622</v>
      </c>
      <c r="R39" s="8">
        <v>1349</v>
      </c>
      <c r="S39" s="8">
        <v>1273</v>
      </c>
      <c r="T39" s="8">
        <v>5375</v>
      </c>
      <c r="U39" s="8">
        <v>1450</v>
      </c>
      <c r="V39" s="8">
        <v>3353</v>
      </c>
      <c r="W39" s="8">
        <v>945</v>
      </c>
      <c r="X39" s="8">
        <v>1217</v>
      </c>
      <c r="Y39" s="8">
        <v>304</v>
      </c>
      <c r="Z39" s="8">
        <v>0</v>
      </c>
      <c r="AA39" s="8">
        <v>0</v>
      </c>
      <c r="AB39" s="8">
        <v>805</v>
      </c>
      <c r="AC39" s="8">
        <v>201</v>
      </c>
      <c r="AD39" s="8">
        <f t="shared" si="50"/>
        <v>322</v>
      </c>
      <c r="AE39" s="8">
        <v>17</v>
      </c>
      <c r="AF39" s="8">
        <v>305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1975.149034311318</v>
      </c>
      <c r="AN39" s="8">
        <v>13</v>
      </c>
      <c r="AO39" s="8"/>
      <c r="AP39" s="8"/>
      <c r="AQ39" s="8"/>
      <c r="AR39" s="8"/>
      <c r="AS39" s="8"/>
      <c r="AT39" s="8">
        <v>684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4177</v>
      </c>
      <c r="BB39" s="215">
        <v>50053</v>
      </c>
      <c r="BC39" s="215">
        <v>4552</v>
      </c>
      <c r="BD39" s="215">
        <v>908</v>
      </c>
      <c r="BE39" s="215">
        <v>3537</v>
      </c>
      <c r="BF39" s="215">
        <v>7914</v>
      </c>
      <c r="BG39" s="215">
        <v>963</v>
      </c>
      <c r="BH39" s="215">
        <v>0</v>
      </c>
      <c r="BI39" s="215">
        <v>51</v>
      </c>
      <c r="BJ39" s="215">
        <v>37586</v>
      </c>
      <c r="BK39" s="215">
        <v>16020</v>
      </c>
      <c r="BL39" s="215">
        <v>295</v>
      </c>
      <c r="BM39" s="215">
        <v>581</v>
      </c>
      <c r="BN39" s="215">
        <v>7709</v>
      </c>
      <c r="BO39" s="215">
        <v>2622</v>
      </c>
      <c r="BP39" s="215">
        <v>1349</v>
      </c>
      <c r="BQ39" s="215">
        <v>1273</v>
      </c>
      <c r="BR39" s="215">
        <v>5375</v>
      </c>
      <c r="BS39" s="215">
        <v>1450</v>
      </c>
      <c r="BT39" s="215">
        <v>3353</v>
      </c>
      <c r="BU39" s="215">
        <v>945</v>
      </c>
      <c r="BV39" s="215">
        <v>1217</v>
      </c>
      <c r="BW39" s="215">
        <v>304</v>
      </c>
      <c r="BX39" s="215">
        <v>0</v>
      </c>
      <c r="BY39" s="215">
        <v>0</v>
      </c>
      <c r="BZ39" s="215">
        <v>805</v>
      </c>
      <c r="CA39" s="215">
        <v>201</v>
      </c>
      <c r="CB39" s="215">
        <f t="shared" si="51"/>
        <v>322</v>
      </c>
      <c r="CC39" s="215">
        <v>17</v>
      </c>
      <c r="CD39" s="215">
        <v>305</v>
      </c>
      <c r="CE39" s="215">
        <v>0</v>
      </c>
      <c r="CF39" s="215">
        <v>0</v>
      </c>
      <c r="CG39" s="215">
        <v>0</v>
      </c>
      <c r="CH39" s="215">
        <v>0</v>
      </c>
      <c r="CI39" s="215">
        <v>0</v>
      </c>
      <c r="CJ39" s="215">
        <v>0</v>
      </c>
      <c r="CK39" s="215">
        <v>1975.149034311318</v>
      </c>
      <c r="CL39" s="215">
        <v>13</v>
      </c>
      <c r="CM39" s="215"/>
      <c r="CN39" s="215"/>
      <c r="CO39" s="215"/>
      <c r="CP39" s="215"/>
      <c r="CQ39" s="215"/>
      <c r="CR39" s="215">
        <v>684</v>
      </c>
      <c r="CS39" s="215">
        <v>0</v>
      </c>
      <c r="CT39" s="215">
        <v>0</v>
      </c>
      <c r="CU39" s="215">
        <v>0</v>
      </c>
      <c r="CV39" s="215">
        <v>0</v>
      </c>
      <c r="CW39" s="215">
        <v>0</v>
      </c>
      <c r="CX39" s="215">
        <v>0</v>
      </c>
      <c r="CY39" s="215">
        <v>4177</v>
      </c>
      <c r="CZ39" s="209">
        <f t="shared" si="0"/>
        <v>0</v>
      </c>
      <c r="DA39" s="209">
        <f t="shared" si="1"/>
        <v>0</v>
      </c>
      <c r="DB39" s="209">
        <f t="shared" si="2"/>
        <v>0</v>
      </c>
      <c r="DC39" s="209">
        <f t="shared" si="3"/>
        <v>-107</v>
      </c>
      <c r="DD39" s="209">
        <f t="shared" si="4"/>
        <v>-1</v>
      </c>
      <c r="DE39" s="209">
        <f t="shared" si="5"/>
        <v>0</v>
      </c>
      <c r="DF39" s="209">
        <f t="shared" si="6"/>
        <v>0</v>
      </c>
      <c r="DG39" s="209">
        <f t="shared" si="7"/>
        <v>0</v>
      </c>
      <c r="DH39" s="209">
        <f t="shared" si="8"/>
        <v>0</v>
      </c>
      <c r="DI39" s="209">
        <f t="shared" si="9"/>
        <v>0</v>
      </c>
      <c r="DJ39" s="209">
        <f t="shared" si="10"/>
        <v>0</v>
      </c>
      <c r="DK39" s="209">
        <f t="shared" si="11"/>
        <v>0</v>
      </c>
      <c r="DL39" s="209">
        <f t="shared" si="12"/>
        <v>0</v>
      </c>
      <c r="DM39" s="209">
        <f t="shared" si="13"/>
        <v>0</v>
      </c>
      <c r="DN39" s="209">
        <f t="shared" si="14"/>
        <v>0</v>
      </c>
      <c r="DO39" s="209">
        <f t="shared" si="15"/>
        <v>0</v>
      </c>
      <c r="DP39" s="209">
        <f t="shared" si="16"/>
        <v>0</v>
      </c>
      <c r="DQ39" s="209">
        <f t="shared" si="17"/>
        <v>0</v>
      </c>
      <c r="DR39" s="209">
        <f t="shared" si="18"/>
        <v>0</v>
      </c>
      <c r="DS39" s="209">
        <f t="shared" si="19"/>
        <v>0</v>
      </c>
      <c r="DT39" s="209">
        <f t="shared" si="20"/>
        <v>0</v>
      </c>
      <c r="DU39" s="209">
        <f t="shared" si="21"/>
        <v>0</v>
      </c>
      <c r="DV39" s="209">
        <f t="shared" si="22"/>
        <v>0</v>
      </c>
      <c r="DW39" s="209">
        <f t="shared" si="23"/>
        <v>0</v>
      </c>
      <c r="DX39" s="209">
        <f t="shared" si="24"/>
        <v>0</v>
      </c>
      <c r="DY39" s="209">
        <f t="shared" si="25"/>
        <v>0</v>
      </c>
      <c r="DZ39" s="209">
        <f t="shared" si="26"/>
        <v>0</v>
      </c>
      <c r="EA39" s="209">
        <f t="shared" si="27"/>
        <v>0</v>
      </c>
      <c r="EB39" s="209">
        <f t="shared" si="28"/>
        <v>0</v>
      </c>
      <c r="EC39" s="209">
        <f t="shared" si="29"/>
        <v>0</v>
      </c>
      <c r="ED39" s="209">
        <f t="shared" si="30"/>
        <v>0</v>
      </c>
      <c r="EE39" s="209">
        <f t="shared" si="31"/>
        <v>0</v>
      </c>
      <c r="EF39" s="209">
        <f t="shared" si="32"/>
        <v>0</v>
      </c>
      <c r="EG39" s="209">
        <f t="shared" si="33"/>
        <v>0</v>
      </c>
      <c r="EH39" s="209">
        <f t="shared" si="34"/>
        <v>0</v>
      </c>
      <c r="EI39" s="209">
        <f t="shared" si="35"/>
        <v>0</v>
      </c>
      <c r="EJ39" s="209">
        <f t="shared" si="36"/>
        <v>0</v>
      </c>
      <c r="EK39" s="209">
        <f t="shared" si="37"/>
        <v>0</v>
      </c>
      <c r="EL39" s="209">
        <f t="shared" si="38"/>
        <v>0</v>
      </c>
      <c r="EM39" s="209">
        <f t="shared" si="39"/>
        <v>0</v>
      </c>
      <c r="EN39" s="209">
        <f t="shared" si="40"/>
        <v>0</v>
      </c>
      <c r="EO39" s="209">
        <f t="shared" si="41"/>
        <v>0</v>
      </c>
      <c r="EP39" s="209">
        <f t="shared" si="42"/>
        <v>0</v>
      </c>
      <c r="EQ39" s="209">
        <f t="shared" si="43"/>
        <v>0</v>
      </c>
      <c r="ER39" s="209">
        <f t="shared" si="44"/>
        <v>0</v>
      </c>
      <c r="ES39" s="209">
        <f t="shared" si="45"/>
        <v>0</v>
      </c>
      <c r="ET39" s="209">
        <f t="shared" si="46"/>
        <v>0</v>
      </c>
      <c r="EU39" s="209">
        <f t="shared" si="47"/>
        <v>0</v>
      </c>
      <c r="EV39" s="209">
        <f t="shared" si="48"/>
        <v>0</v>
      </c>
      <c r="EW39" s="209">
        <f t="shared" si="49"/>
        <v>0</v>
      </c>
    </row>
    <row r="40" spans="1:153">
      <c r="A40" s="123">
        <v>31</v>
      </c>
      <c r="B40" s="6">
        <v>140037</v>
      </c>
      <c r="C40" s="7" t="s">
        <v>85</v>
      </c>
      <c r="D40" s="8">
        <v>16688</v>
      </c>
      <c r="E40" s="8">
        <v>1292</v>
      </c>
      <c r="F40" s="8">
        <v>300</v>
      </c>
      <c r="G40" s="8">
        <v>992</v>
      </c>
      <c r="H40" s="8">
        <v>3212</v>
      </c>
      <c r="I40" s="8">
        <v>333</v>
      </c>
      <c r="J40" s="8">
        <v>0</v>
      </c>
      <c r="K40" s="8">
        <v>30</v>
      </c>
      <c r="L40" s="8">
        <v>12184</v>
      </c>
      <c r="M40" s="8">
        <v>5659</v>
      </c>
      <c r="N40" s="8">
        <v>104</v>
      </c>
      <c r="O40" s="8">
        <v>228</v>
      </c>
      <c r="P40" s="8">
        <v>1763</v>
      </c>
      <c r="Q40" s="8">
        <v>884</v>
      </c>
      <c r="R40" s="8">
        <v>454</v>
      </c>
      <c r="S40" s="8">
        <v>430</v>
      </c>
      <c r="T40" s="8">
        <v>2016</v>
      </c>
      <c r="U40" s="8">
        <v>544</v>
      </c>
      <c r="V40" s="8">
        <v>1232</v>
      </c>
      <c r="W40" s="8">
        <v>341</v>
      </c>
      <c r="X40" s="8">
        <v>512</v>
      </c>
      <c r="Y40" s="8">
        <v>128</v>
      </c>
      <c r="Z40" s="8">
        <v>79</v>
      </c>
      <c r="AA40" s="8">
        <v>27</v>
      </c>
      <c r="AB40" s="8">
        <v>193</v>
      </c>
      <c r="AC40" s="8">
        <v>48</v>
      </c>
      <c r="AD40" s="8">
        <f t="shared" si="50"/>
        <v>114</v>
      </c>
      <c r="AE40" s="8">
        <v>6</v>
      </c>
      <c r="AF40" s="8">
        <v>108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697.6718237853438</v>
      </c>
      <c r="AN40" s="8">
        <v>11</v>
      </c>
      <c r="AO40" s="8"/>
      <c r="AP40" s="8"/>
      <c r="AQ40" s="8"/>
      <c r="AR40" s="8"/>
      <c r="AS40" s="8"/>
      <c r="AT40" s="8">
        <v>242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1474</v>
      </c>
      <c r="BB40" s="215">
        <v>16688</v>
      </c>
      <c r="BC40" s="215">
        <v>1292</v>
      </c>
      <c r="BD40" s="215">
        <v>300</v>
      </c>
      <c r="BE40" s="215">
        <v>1010</v>
      </c>
      <c r="BF40" s="215">
        <v>3212</v>
      </c>
      <c r="BG40" s="215">
        <v>333</v>
      </c>
      <c r="BH40" s="215">
        <v>0</v>
      </c>
      <c r="BI40" s="215">
        <v>30</v>
      </c>
      <c r="BJ40" s="215">
        <v>12184</v>
      </c>
      <c r="BK40" s="215">
        <v>5659</v>
      </c>
      <c r="BL40" s="215">
        <v>104</v>
      </c>
      <c r="BM40" s="215">
        <v>228</v>
      </c>
      <c r="BN40" s="215">
        <v>1763</v>
      </c>
      <c r="BO40" s="215">
        <v>884</v>
      </c>
      <c r="BP40" s="215">
        <v>454</v>
      </c>
      <c r="BQ40" s="215">
        <v>430</v>
      </c>
      <c r="BR40" s="215">
        <v>2016</v>
      </c>
      <c r="BS40" s="215">
        <v>544</v>
      </c>
      <c r="BT40" s="215">
        <v>1232</v>
      </c>
      <c r="BU40" s="215">
        <v>341</v>
      </c>
      <c r="BV40" s="215">
        <v>512</v>
      </c>
      <c r="BW40" s="215">
        <v>128</v>
      </c>
      <c r="BX40" s="215">
        <v>79</v>
      </c>
      <c r="BY40" s="215">
        <v>27</v>
      </c>
      <c r="BZ40" s="215">
        <v>193</v>
      </c>
      <c r="CA40" s="215">
        <v>48</v>
      </c>
      <c r="CB40" s="215">
        <f t="shared" si="51"/>
        <v>114</v>
      </c>
      <c r="CC40" s="215">
        <v>6</v>
      </c>
      <c r="CD40" s="215">
        <v>108</v>
      </c>
      <c r="CE40" s="215">
        <v>0</v>
      </c>
      <c r="CF40" s="215">
        <v>0</v>
      </c>
      <c r="CG40" s="215">
        <v>0</v>
      </c>
      <c r="CH40" s="215">
        <v>0</v>
      </c>
      <c r="CI40" s="215">
        <v>0</v>
      </c>
      <c r="CJ40" s="215">
        <v>0</v>
      </c>
      <c r="CK40" s="215">
        <v>697.6718237853438</v>
      </c>
      <c r="CL40" s="215">
        <v>11</v>
      </c>
      <c r="CM40" s="215"/>
      <c r="CN40" s="215"/>
      <c r="CO40" s="215"/>
      <c r="CP40" s="215"/>
      <c r="CQ40" s="215"/>
      <c r="CR40" s="215">
        <v>242</v>
      </c>
      <c r="CS40" s="215">
        <v>0</v>
      </c>
      <c r="CT40" s="215">
        <v>0</v>
      </c>
      <c r="CU40" s="215">
        <v>0</v>
      </c>
      <c r="CV40" s="215">
        <v>0</v>
      </c>
      <c r="CW40" s="215">
        <v>0</v>
      </c>
      <c r="CX40" s="215">
        <v>0</v>
      </c>
      <c r="CY40" s="215">
        <v>1474</v>
      </c>
      <c r="CZ40" s="209">
        <f t="shared" si="0"/>
        <v>0</v>
      </c>
      <c r="DA40" s="209">
        <f t="shared" si="1"/>
        <v>0</v>
      </c>
      <c r="DB40" s="209">
        <f t="shared" si="2"/>
        <v>0</v>
      </c>
      <c r="DC40" s="209">
        <f t="shared" si="3"/>
        <v>18</v>
      </c>
      <c r="DD40" s="209">
        <f t="shared" si="4"/>
        <v>0</v>
      </c>
      <c r="DE40" s="209">
        <f t="shared" si="5"/>
        <v>0</v>
      </c>
      <c r="DF40" s="209">
        <f t="shared" si="6"/>
        <v>0</v>
      </c>
      <c r="DG40" s="209">
        <f t="shared" si="7"/>
        <v>0</v>
      </c>
      <c r="DH40" s="209">
        <f t="shared" si="8"/>
        <v>0</v>
      </c>
      <c r="DI40" s="209">
        <f t="shared" si="9"/>
        <v>0</v>
      </c>
      <c r="DJ40" s="209">
        <f t="shared" si="10"/>
        <v>0</v>
      </c>
      <c r="DK40" s="209">
        <f t="shared" si="11"/>
        <v>0</v>
      </c>
      <c r="DL40" s="209">
        <f t="shared" si="12"/>
        <v>0</v>
      </c>
      <c r="DM40" s="209">
        <f t="shared" si="13"/>
        <v>0</v>
      </c>
      <c r="DN40" s="209">
        <f t="shared" si="14"/>
        <v>0</v>
      </c>
      <c r="DO40" s="209">
        <f t="shared" si="15"/>
        <v>0</v>
      </c>
      <c r="DP40" s="209">
        <f t="shared" si="16"/>
        <v>0</v>
      </c>
      <c r="DQ40" s="209">
        <f t="shared" si="17"/>
        <v>0</v>
      </c>
      <c r="DR40" s="209">
        <f t="shared" si="18"/>
        <v>0</v>
      </c>
      <c r="DS40" s="209">
        <f t="shared" si="19"/>
        <v>0</v>
      </c>
      <c r="DT40" s="209">
        <f t="shared" si="20"/>
        <v>0</v>
      </c>
      <c r="DU40" s="209">
        <f t="shared" si="21"/>
        <v>0</v>
      </c>
      <c r="DV40" s="209">
        <f t="shared" si="22"/>
        <v>0</v>
      </c>
      <c r="DW40" s="209">
        <f t="shared" si="23"/>
        <v>0</v>
      </c>
      <c r="DX40" s="209">
        <f t="shared" si="24"/>
        <v>0</v>
      </c>
      <c r="DY40" s="209">
        <f t="shared" si="25"/>
        <v>0</v>
      </c>
      <c r="DZ40" s="209">
        <f t="shared" si="26"/>
        <v>0</v>
      </c>
      <c r="EA40" s="209">
        <f t="shared" si="27"/>
        <v>0</v>
      </c>
      <c r="EB40" s="209">
        <f t="shared" si="28"/>
        <v>0</v>
      </c>
      <c r="EC40" s="209">
        <f t="shared" si="29"/>
        <v>0</v>
      </c>
      <c r="ED40" s="209">
        <f t="shared" si="30"/>
        <v>0</v>
      </c>
      <c r="EE40" s="209">
        <f t="shared" si="31"/>
        <v>0</v>
      </c>
      <c r="EF40" s="209">
        <f t="shared" si="32"/>
        <v>0</v>
      </c>
      <c r="EG40" s="209">
        <f t="shared" si="33"/>
        <v>0</v>
      </c>
      <c r="EH40" s="209">
        <f t="shared" si="34"/>
        <v>0</v>
      </c>
      <c r="EI40" s="209">
        <f t="shared" si="35"/>
        <v>0</v>
      </c>
      <c r="EJ40" s="209">
        <f t="shared" si="36"/>
        <v>0</v>
      </c>
      <c r="EK40" s="209">
        <f t="shared" si="37"/>
        <v>0</v>
      </c>
      <c r="EL40" s="209">
        <f t="shared" si="38"/>
        <v>0</v>
      </c>
      <c r="EM40" s="209">
        <f t="shared" si="39"/>
        <v>0</v>
      </c>
      <c r="EN40" s="209">
        <f t="shared" si="40"/>
        <v>0</v>
      </c>
      <c r="EO40" s="209">
        <f t="shared" si="41"/>
        <v>0</v>
      </c>
      <c r="EP40" s="209">
        <f t="shared" si="42"/>
        <v>0</v>
      </c>
      <c r="EQ40" s="209">
        <f t="shared" si="43"/>
        <v>0</v>
      </c>
      <c r="ER40" s="209">
        <f t="shared" si="44"/>
        <v>0</v>
      </c>
      <c r="ES40" s="209">
        <f t="shared" si="45"/>
        <v>0</v>
      </c>
      <c r="ET40" s="209">
        <f t="shared" si="46"/>
        <v>0</v>
      </c>
      <c r="EU40" s="209">
        <f t="shared" si="47"/>
        <v>0</v>
      </c>
      <c r="EV40" s="209">
        <f t="shared" si="48"/>
        <v>0</v>
      </c>
      <c r="EW40" s="209">
        <f t="shared" si="49"/>
        <v>0</v>
      </c>
    </row>
    <row r="41" spans="1:153">
      <c r="A41" s="123">
        <v>32</v>
      </c>
      <c r="B41" s="6">
        <v>140038</v>
      </c>
      <c r="C41" s="7" t="s">
        <v>86</v>
      </c>
      <c r="D41" s="8">
        <v>15563</v>
      </c>
      <c r="E41" s="8">
        <v>1347</v>
      </c>
      <c r="F41" s="8">
        <v>301</v>
      </c>
      <c r="G41" s="8">
        <v>1046</v>
      </c>
      <c r="H41" s="8">
        <v>2448</v>
      </c>
      <c r="I41" s="8">
        <v>151</v>
      </c>
      <c r="J41" s="8">
        <v>0</v>
      </c>
      <c r="K41" s="8">
        <v>11</v>
      </c>
      <c r="L41" s="8">
        <v>11768</v>
      </c>
      <c r="M41" s="8">
        <v>4981</v>
      </c>
      <c r="N41" s="8">
        <v>92</v>
      </c>
      <c r="O41" s="8">
        <v>205</v>
      </c>
      <c r="P41" s="8">
        <v>2397</v>
      </c>
      <c r="Q41" s="8">
        <v>646</v>
      </c>
      <c r="R41" s="8">
        <v>334</v>
      </c>
      <c r="S41" s="8">
        <v>312</v>
      </c>
      <c r="T41" s="8">
        <v>1108</v>
      </c>
      <c r="U41" s="8">
        <v>299</v>
      </c>
      <c r="V41" s="8">
        <v>792</v>
      </c>
      <c r="W41" s="8">
        <v>221</v>
      </c>
      <c r="X41" s="8">
        <v>195</v>
      </c>
      <c r="Y41" s="8">
        <v>48</v>
      </c>
      <c r="Z41" s="8">
        <v>0</v>
      </c>
      <c r="AA41" s="8">
        <v>0</v>
      </c>
      <c r="AB41" s="8">
        <v>121</v>
      </c>
      <c r="AC41" s="8">
        <v>30</v>
      </c>
      <c r="AD41" s="8">
        <f t="shared" si="50"/>
        <v>100</v>
      </c>
      <c r="AE41" s="8">
        <v>5</v>
      </c>
      <c r="AF41" s="8">
        <v>95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614.14617196982317</v>
      </c>
      <c r="AN41" s="8">
        <v>0</v>
      </c>
      <c r="AO41" s="8"/>
      <c r="AP41" s="8"/>
      <c r="AQ41" s="8"/>
      <c r="AR41" s="8"/>
      <c r="AS41" s="8"/>
      <c r="AT41" s="8">
        <v>120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1446</v>
      </c>
      <c r="BB41" s="215">
        <v>15563</v>
      </c>
      <c r="BC41" s="215">
        <v>1347</v>
      </c>
      <c r="BD41" s="215">
        <v>301</v>
      </c>
      <c r="BE41" s="215">
        <v>1046</v>
      </c>
      <c r="BF41" s="215">
        <v>2437</v>
      </c>
      <c r="BG41" s="215">
        <v>151</v>
      </c>
      <c r="BH41" s="215">
        <v>0</v>
      </c>
      <c r="BI41" s="215">
        <v>0</v>
      </c>
      <c r="BJ41" s="215">
        <v>11768</v>
      </c>
      <c r="BK41" s="215">
        <v>4981</v>
      </c>
      <c r="BL41" s="215">
        <v>92</v>
      </c>
      <c r="BM41" s="215">
        <v>205</v>
      </c>
      <c r="BN41" s="215">
        <v>2397</v>
      </c>
      <c r="BO41" s="215">
        <v>646</v>
      </c>
      <c r="BP41" s="215">
        <v>334</v>
      </c>
      <c r="BQ41" s="215">
        <v>312</v>
      </c>
      <c r="BR41" s="215">
        <v>1108</v>
      </c>
      <c r="BS41" s="215">
        <v>299</v>
      </c>
      <c r="BT41" s="215">
        <v>792</v>
      </c>
      <c r="BU41" s="215">
        <v>221</v>
      </c>
      <c r="BV41" s="215">
        <v>195</v>
      </c>
      <c r="BW41" s="215">
        <v>48</v>
      </c>
      <c r="BX41" s="215">
        <v>0</v>
      </c>
      <c r="BY41" s="215">
        <v>0</v>
      </c>
      <c r="BZ41" s="215">
        <v>121</v>
      </c>
      <c r="CA41" s="215">
        <v>30</v>
      </c>
      <c r="CB41" s="215">
        <f t="shared" si="51"/>
        <v>100</v>
      </c>
      <c r="CC41" s="215">
        <v>5</v>
      </c>
      <c r="CD41" s="215">
        <v>95</v>
      </c>
      <c r="CE41" s="215">
        <v>0</v>
      </c>
      <c r="CF41" s="215">
        <v>0</v>
      </c>
      <c r="CG41" s="215">
        <v>0</v>
      </c>
      <c r="CH41" s="215">
        <v>0</v>
      </c>
      <c r="CI41" s="215">
        <v>0</v>
      </c>
      <c r="CJ41" s="215">
        <v>0</v>
      </c>
      <c r="CK41" s="215">
        <v>614.14617196982317</v>
      </c>
      <c r="CL41" s="215">
        <v>0</v>
      </c>
      <c r="CM41" s="215"/>
      <c r="CN41" s="215"/>
      <c r="CO41" s="215"/>
      <c r="CP41" s="215"/>
      <c r="CQ41" s="215"/>
      <c r="CR41" s="215">
        <v>120</v>
      </c>
      <c r="CS41" s="215">
        <v>0</v>
      </c>
      <c r="CT41" s="215">
        <v>0</v>
      </c>
      <c r="CU41" s="215">
        <v>0</v>
      </c>
      <c r="CV41" s="215">
        <v>0</v>
      </c>
      <c r="CW41" s="215">
        <v>0</v>
      </c>
      <c r="CX41" s="215">
        <v>0</v>
      </c>
      <c r="CY41" s="215">
        <v>1446</v>
      </c>
      <c r="CZ41" s="209">
        <f t="shared" si="0"/>
        <v>0</v>
      </c>
      <c r="DA41" s="209">
        <f t="shared" si="1"/>
        <v>0</v>
      </c>
      <c r="DB41" s="209">
        <f t="shared" si="2"/>
        <v>0</v>
      </c>
      <c r="DC41" s="209">
        <f t="shared" si="3"/>
        <v>0</v>
      </c>
      <c r="DD41" s="209">
        <f t="shared" si="4"/>
        <v>-11</v>
      </c>
      <c r="DE41" s="209">
        <f t="shared" si="5"/>
        <v>0</v>
      </c>
      <c r="DF41" s="209">
        <f t="shared" si="6"/>
        <v>0</v>
      </c>
      <c r="DG41" s="209">
        <f t="shared" si="7"/>
        <v>-11</v>
      </c>
      <c r="DH41" s="209">
        <f t="shared" si="8"/>
        <v>0</v>
      </c>
      <c r="DI41" s="209">
        <f t="shared" si="9"/>
        <v>0</v>
      </c>
      <c r="DJ41" s="209">
        <f t="shared" si="10"/>
        <v>0</v>
      </c>
      <c r="DK41" s="209">
        <f t="shared" si="11"/>
        <v>0</v>
      </c>
      <c r="DL41" s="209">
        <f t="shared" si="12"/>
        <v>0</v>
      </c>
      <c r="DM41" s="209">
        <f t="shared" si="13"/>
        <v>0</v>
      </c>
      <c r="DN41" s="209">
        <f t="shared" si="14"/>
        <v>0</v>
      </c>
      <c r="DO41" s="209">
        <f t="shared" si="15"/>
        <v>0</v>
      </c>
      <c r="DP41" s="209">
        <f t="shared" si="16"/>
        <v>0</v>
      </c>
      <c r="DQ41" s="209">
        <f t="shared" si="17"/>
        <v>0</v>
      </c>
      <c r="DR41" s="209">
        <f t="shared" si="18"/>
        <v>0</v>
      </c>
      <c r="DS41" s="209">
        <f t="shared" si="19"/>
        <v>0</v>
      </c>
      <c r="DT41" s="209">
        <f t="shared" si="20"/>
        <v>0</v>
      </c>
      <c r="DU41" s="209">
        <f t="shared" si="21"/>
        <v>0</v>
      </c>
      <c r="DV41" s="209">
        <f t="shared" si="22"/>
        <v>0</v>
      </c>
      <c r="DW41" s="209">
        <f t="shared" si="23"/>
        <v>0</v>
      </c>
      <c r="DX41" s="209">
        <f t="shared" si="24"/>
        <v>0</v>
      </c>
      <c r="DY41" s="209">
        <f t="shared" si="25"/>
        <v>0</v>
      </c>
      <c r="DZ41" s="209">
        <f t="shared" si="26"/>
        <v>0</v>
      </c>
      <c r="EA41" s="209">
        <f t="shared" si="27"/>
        <v>0</v>
      </c>
      <c r="EB41" s="209">
        <f t="shared" si="28"/>
        <v>0</v>
      </c>
      <c r="EC41" s="209">
        <f t="shared" si="29"/>
        <v>0</v>
      </c>
      <c r="ED41" s="209">
        <f t="shared" si="30"/>
        <v>0</v>
      </c>
      <c r="EE41" s="209">
        <f t="shared" si="31"/>
        <v>0</v>
      </c>
      <c r="EF41" s="209">
        <f t="shared" si="32"/>
        <v>0</v>
      </c>
      <c r="EG41" s="209">
        <f t="shared" si="33"/>
        <v>0</v>
      </c>
      <c r="EH41" s="209">
        <f t="shared" si="34"/>
        <v>0</v>
      </c>
      <c r="EI41" s="209">
        <f t="shared" si="35"/>
        <v>0</v>
      </c>
      <c r="EJ41" s="209">
        <f t="shared" si="36"/>
        <v>0</v>
      </c>
      <c r="EK41" s="209">
        <f t="shared" si="37"/>
        <v>0</v>
      </c>
      <c r="EL41" s="209">
        <f t="shared" si="38"/>
        <v>0</v>
      </c>
      <c r="EM41" s="209">
        <f t="shared" si="39"/>
        <v>0</v>
      </c>
      <c r="EN41" s="209">
        <f t="shared" si="40"/>
        <v>0</v>
      </c>
      <c r="EO41" s="209">
        <f t="shared" si="41"/>
        <v>0</v>
      </c>
      <c r="EP41" s="209">
        <f t="shared" si="42"/>
        <v>0</v>
      </c>
      <c r="EQ41" s="209">
        <f t="shared" si="43"/>
        <v>0</v>
      </c>
      <c r="ER41" s="209">
        <f t="shared" si="44"/>
        <v>0</v>
      </c>
      <c r="ES41" s="209">
        <f t="shared" si="45"/>
        <v>0</v>
      </c>
      <c r="ET41" s="209">
        <f t="shared" si="46"/>
        <v>0</v>
      </c>
      <c r="EU41" s="209">
        <f t="shared" si="47"/>
        <v>0</v>
      </c>
      <c r="EV41" s="209">
        <f t="shared" si="48"/>
        <v>0</v>
      </c>
      <c r="EW41" s="209">
        <f t="shared" si="49"/>
        <v>0</v>
      </c>
    </row>
    <row r="42" spans="1:153">
      <c r="A42" s="123">
        <v>33</v>
      </c>
      <c r="B42" s="6">
        <v>140039</v>
      </c>
      <c r="C42" s="7" t="s">
        <v>87</v>
      </c>
      <c r="D42" s="8">
        <v>79566</v>
      </c>
      <c r="E42" s="8">
        <v>7131</v>
      </c>
      <c r="F42" s="8">
        <v>1500</v>
      </c>
      <c r="G42" s="8">
        <v>5631</v>
      </c>
      <c r="H42" s="8">
        <v>12945</v>
      </c>
      <c r="I42" s="8">
        <v>1399</v>
      </c>
      <c r="J42" s="8">
        <v>54</v>
      </c>
      <c r="K42" s="8">
        <v>103</v>
      </c>
      <c r="L42" s="8">
        <v>59490</v>
      </c>
      <c r="M42" s="8">
        <v>25466</v>
      </c>
      <c r="N42" s="8">
        <v>469</v>
      </c>
      <c r="O42" s="8">
        <v>902</v>
      </c>
      <c r="P42" s="8">
        <v>12254</v>
      </c>
      <c r="Q42" s="8">
        <v>4222</v>
      </c>
      <c r="R42" s="8">
        <v>2149</v>
      </c>
      <c r="S42" s="8">
        <v>2073</v>
      </c>
      <c r="T42" s="8">
        <v>7176</v>
      </c>
      <c r="U42" s="8">
        <v>1937</v>
      </c>
      <c r="V42" s="8">
        <v>4276</v>
      </c>
      <c r="W42" s="8">
        <v>1213</v>
      </c>
      <c r="X42" s="8">
        <v>1562</v>
      </c>
      <c r="Y42" s="8">
        <v>390</v>
      </c>
      <c r="Z42" s="8">
        <v>0</v>
      </c>
      <c r="AA42" s="8">
        <v>0</v>
      </c>
      <c r="AB42" s="8">
        <v>1338</v>
      </c>
      <c r="AC42" s="8">
        <v>334</v>
      </c>
      <c r="AD42" s="8">
        <f t="shared" si="50"/>
        <v>513</v>
      </c>
      <c r="AE42" s="8">
        <v>28</v>
      </c>
      <c r="AF42" s="8">
        <v>485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3139.744760487139</v>
      </c>
      <c r="AN42" s="8">
        <v>32</v>
      </c>
      <c r="AO42" s="8"/>
      <c r="AP42" s="8"/>
      <c r="AQ42" s="8"/>
      <c r="AR42" s="8"/>
      <c r="AS42" s="8"/>
      <c r="AT42" s="8">
        <v>980</v>
      </c>
      <c r="AU42" s="8">
        <v>0</v>
      </c>
      <c r="AV42" s="8">
        <v>26</v>
      </c>
      <c r="AW42" s="8">
        <v>0</v>
      </c>
      <c r="AX42" s="8">
        <v>0</v>
      </c>
      <c r="AY42" s="8">
        <v>0</v>
      </c>
      <c r="AZ42" s="8">
        <v>0</v>
      </c>
      <c r="BA42" s="8">
        <v>7390</v>
      </c>
      <c r="BB42" s="215">
        <v>79566</v>
      </c>
      <c r="BC42" s="215">
        <v>7131</v>
      </c>
      <c r="BD42" s="215">
        <v>1500</v>
      </c>
      <c r="BE42" s="215">
        <v>5925</v>
      </c>
      <c r="BF42" s="215">
        <v>12945</v>
      </c>
      <c r="BG42" s="215">
        <v>1399</v>
      </c>
      <c r="BH42" s="215">
        <v>54</v>
      </c>
      <c r="BI42" s="215">
        <v>103</v>
      </c>
      <c r="BJ42" s="215">
        <v>59490</v>
      </c>
      <c r="BK42" s="215">
        <v>25466</v>
      </c>
      <c r="BL42" s="215">
        <v>469</v>
      </c>
      <c r="BM42" s="215">
        <v>902</v>
      </c>
      <c r="BN42" s="215">
        <v>12254</v>
      </c>
      <c r="BO42" s="215">
        <v>4222</v>
      </c>
      <c r="BP42" s="215">
        <v>2149</v>
      </c>
      <c r="BQ42" s="215">
        <v>2073</v>
      </c>
      <c r="BR42" s="215">
        <v>7176</v>
      </c>
      <c r="BS42" s="215">
        <v>1937</v>
      </c>
      <c r="BT42" s="215">
        <v>4276</v>
      </c>
      <c r="BU42" s="215">
        <v>1213</v>
      </c>
      <c r="BV42" s="215">
        <v>1562</v>
      </c>
      <c r="BW42" s="215">
        <v>390</v>
      </c>
      <c r="BX42" s="215">
        <v>0</v>
      </c>
      <c r="BY42" s="215">
        <v>0</v>
      </c>
      <c r="BZ42" s="215">
        <v>1338</v>
      </c>
      <c r="CA42" s="215">
        <v>334</v>
      </c>
      <c r="CB42" s="215">
        <f t="shared" si="51"/>
        <v>513</v>
      </c>
      <c r="CC42" s="215">
        <v>28</v>
      </c>
      <c r="CD42" s="215">
        <v>485</v>
      </c>
      <c r="CE42" s="215">
        <v>0</v>
      </c>
      <c r="CF42" s="215">
        <v>0</v>
      </c>
      <c r="CG42" s="215">
        <v>0</v>
      </c>
      <c r="CH42" s="215">
        <v>0</v>
      </c>
      <c r="CI42" s="215">
        <v>0</v>
      </c>
      <c r="CJ42" s="215">
        <v>0</v>
      </c>
      <c r="CK42" s="215">
        <v>3139.744760487139</v>
      </c>
      <c r="CL42" s="215">
        <v>32</v>
      </c>
      <c r="CM42" s="215"/>
      <c r="CN42" s="215"/>
      <c r="CO42" s="215"/>
      <c r="CP42" s="215"/>
      <c r="CQ42" s="215"/>
      <c r="CR42" s="215">
        <v>980</v>
      </c>
      <c r="CS42" s="215">
        <v>0</v>
      </c>
      <c r="CT42" s="215">
        <v>26</v>
      </c>
      <c r="CU42" s="215">
        <v>0</v>
      </c>
      <c r="CV42" s="215">
        <v>0</v>
      </c>
      <c r="CW42" s="215">
        <v>0</v>
      </c>
      <c r="CX42" s="215">
        <v>0</v>
      </c>
      <c r="CY42" s="215">
        <v>7390</v>
      </c>
      <c r="CZ42" s="209">
        <f t="shared" ref="CZ42:CZ73" si="52">BB42-D42</f>
        <v>0</v>
      </c>
      <c r="DA42" s="209">
        <f t="shared" ref="DA42:DA73" si="53">BC42-E42</f>
        <v>0</v>
      </c>
      <c r="DB42" s="209">
        <f t="shared" ref="DB42:DB73" si="54">BD42-F42</f>
        <v>0</v>
      </c>
      <c r="DC42" s="209">
        <f t="shared" ref="DC42:DC73" si="55">BE42-G42</f>
        <v>294</v>
      </c>
      <c r="DD42" s="209">
        <f t="shared" ref="DD42:DD73" si="56">BF42-H42</f>
        <v>0</v>
      </c>
      <c r="DE42" s="209">
        <f t="shared" ref="DE42:DE73" si="57">BG42-I42</f>
        <v>0</v>
      </c>
      <c r="DF42" s="209">
        <f t="shared" ref="DF42:DF73" si="58">BH42-J42</f>
        <v>0</v>
      </c>
      <c r="DG42" s="209">
        <f t="shared" ref="DG42:DG73" si="59">BI42-K42</f>
        <v>0</v>
      </c>
      <c r="DH42" s="209">
        <f t="shared" ref="DH42:DH73" si="60">BJ42-L42</f>
        <v>0</v>
      </c>
      <c r="DI42" s="209">
        <f t="shared" ref="DI42:DI73" si="61">BK42-M42</f>
        <v>0</v>
      </c>
      <c r="DJ42" s="209">
        <f t="shared" ref="DJ42:DJ73" si="62">BL42-N42</f>
        <v>0</v>
      </c>
      <c r="DK42" s="209">
        <f t="shared" ref="DK42:DK73" si="63">BM42-O42</f>
        <v>0</v>
      </c>
      <c r="DL42" s="209">
        <f t="shared" ref="DL42:DL73" si="64">BN42-P42</f>
        <v>0</v>
      </c>
      <c r="DM42" s="209">
        <f t="shared" ref="DM42:DM73" si="65">BO42-Q42</f>
        <v>0</v>
      </c>
      <c r="DN42" s="209">
        <f t="shared" ref="DN42:DN73" si="66">BP42-R42</f>
        <v>0</v>
      </c>
      <c r="DO42" s="209">
        <f t="shared" ref="DO42:DO73" si="67">BQ42-S42</f>
        <v>0</v>
      </c>
      <c r="DP42" s="209">
        <f t="shared" ref="DP42:DP73" si="68">BR42-T42</f>
        <v>0</v>
      </c>
      <c r="DQ42" s="209">
        <f t="shared" ref="DQ42:DQ73" si="69">BS42-U42</f>
        <v>0</v>
      </c>
      <c r="DR42" s="209">
        <f t="shared" ref="DR42:DR73" si="70">BT42-V42</f>
        <v>0</v>
      </c>
      <c r="DS42" s="209">
        <f t="shared" ref="DS42:DS73" si="71">BU42-W42</f>
        <v>0</v>
      </c>
      <c r="DT42" s="209">
        <f t="shared" ref="DT42:DT73" si="72">BV42-X42</f>
        <v>0</v>
      </c>
      <c r="DU42" s="209">
        <f t="shared" ref="DU42:DU73" si="73">BW42-Y42</f>
        <v>0</v>
      </c>
      <c r="DV42" s="209">
        <f t="shared" ref="DV42:DV73" si="74">BX42-Z42</f>
        <v>0</v>
      </c>
      <c r="DW42" s="209">
        <f t="shared" ref="DW42:DW73" si="75">BY42-AA42</f>
        <v>0</v>
      </c>
      <c r="DX42" s="209">
        <f t="shared" ref="DX42:DX73" si="76">BZ42-AB42</f>
        <v>0</v>
      </c>
      <c r="DY42" s="209">
        <f t="shared" ref="DY42:DY73" si="77">CA42-AC42</f>
        <v>0</v>
      </c>
      <c r="DZ42" s="209">
        <f t="shared" ref="DZ42:DZ73" si="78">CB42-AD42</f>
        <v>0</v>
      </c>
      <c r="EA42" s="209">
        <f t="shared" ref="EA42:EA73" si="79">CC42-AE42</f>
        <v>0</v>
      </c>
      <c r="EB42" s="209">
        <f t="shared" ref="EB42:EB73" si="80">CD42-AF42</f>
        <v>0</v>
      </c>
      <c r="EC42" s="209">
        <f t="shared" ref="EC42:EC73" si="81">CE42-AG42</f>
        <v>0</v>
      </c>
      <c r="ED42" s="209">
        <f t="shared" ref="ED42:ED73" si="82">CF42-AH42</f>
        <v>0</v>
      </c>
      <c r="EE42" s="209">
        <f t="shared" ref="EE42:EE73" si="83">CG42-AI42</f>
        <v>0</v>
      </c>
      <c r="EF42" s="209">
        <f t="shared" ref="EF42:EF73" si="84">CH42-AJ42</f>
        <v>0</v>
      </c>
      <c r="EG42" s="209">
        <f t="shared" ref="EG42:EG73" si="85">CI42-AK42</f>
        <v>0</v>
      </c>
      <c r="EH42" s="209">
        <f t="shared" ref="EH42:EH73" si="86">CJ42-AL42</f>
        <v>0</v>
      </c>
      <c r="EI42" s="209">
        <f t="shared" ref="EI42:EI73" si="87">CK42-AM42</f>
        <v>0</v>
      </c>
      <c r="EJ42" s="209">
        <f t="shared" ref="EJ42:EJ73" si="88">CL42-AN42</f>
        <v>0</v>
      </c>
      <c r="EK42" s="209">
        <f t="shared" ref="EK42:EK73" si="89">CM42-AO42</f>
        <v>0</v>
      </c>
      <c r="EL42" s="209">
        <f t="shared" ref="EL42:EL73" si="90">CN42-AP42</f>
        <v>0</v>
      </c>
      <c r="EM42" s="209">
        <f t="shared" ref="EM42:EM73" si="91">CO42-AQ42</f>
        <v>0</v>
      </c>
      <c r="EN42" s="209">
        <f t="shared" ref="EN42:EN73" si="92">CP42-AR42</f>
        <v>0</v>
      </c>
      <c r="EO42" s="209">
        <f t="shared" ref="EO42:EO73" si="93">CQ42-AS42</f>
        <v>0</v>
      </c>
      <c r="EP42" s="209">
        <f t="shared" ref="EP42:EP73" si="94">CR42-AT42</f>
        <v>0</v>
      </c>
      <c r="EQ42" s="209">
        <f t="shared" ref="EQ42:EQ73" si="95">CS42-AU42</f>
        <v>0</v>
      </c>
      <c r="ER42" s="209">
        <f t="shared" ref="ER42:ER73" si="96">CT42-AV42</f>
        <v>0</v>
      </c>
      <c r="ES42" s="209">
        <f t="shared" ref="ES42:ES73" si="97">CU42-AW42</f>
        <v>0</v>
      </c>
      <c r="ET42" s="209">
        <f t="shared" ref="ET42:ET73" si="98">CV42-AX42</f>
        <v>0</v>
      </c>
      <c r="EU42" s="209">
        <f t="shared" ref="EU42:EU73" si="99">CW42-AY42</f>
        <v>0</v>
      </c>
      <c r="EV42" s="209">
        <f t="shared" ref="EV42:EV73" si="100">CX42-AZ42</f>
        <v>0</v>
      </c>
      <c r="EW42" s="209">
        <f t="shared" ref="EW42:EW73" si="101">CY42-BA42</f>
        <v>0</v>
      </c>
    </row>
    <row r="43" spans="1:153">
      <c r="A43" s="123">
        <v>34</v>
      </c>
      <c r="B43" s="6">
        <v>140042</v>
      </c>
      <c r="C43" s="7" t="s">
        <v>88</v>
      </c>
      <c r="D43" s="8">
        <v>50460</v>
      </c>
      <c r="E43" s="8">
        <v>5488</v>
      </c>
      <c r="F43" s="8">
        <v>924</v>
      </c>
      <c r="G43" s="8">
        <v>4564</v>
      </c>
      <c r="H43" s="8">
        <v>7671</v>
      </c>
      <c r="I43" s="8">
        <v>929</v>
      </c>
      <c r="J43" s="8">
        <v>0</v>
      </c>
      <c r="K43" s="8">
        <v>24</v>
      </c>
      <c r="L43" s="8">
        <v>37301</v>
      </c>
      <c r="M43" s="8">
        <v>16151</v>
      </c>
      <c r="N43" s="8">
        <v>298</v>
      </c>
      <c r="O43" s="8">
        <v>585</v>
      </c>
      <c r="P43" s="8">
        <v>7771</v>
      </c>
      <c r="Q43" s="8">
        <v>2607</v>
      </c>
      <c r="R43" s="8">
        <v>1341</v>
      </c>
      <c r="S43" s="8">
        <v>1266</v>
      </c>
      <c r="T43" s="8">
        <v>4727</v>
      </c>
      <c r="U43" s="8">
        <v>1275</v>
      </c>
      <c r="V43" s="8">
        <v>2859</v>
      </c>
      <c r="W43" s="8">
        <v>809</v>
      </c>
      <c r="X43" s="8">
        <v>1063</v>
      </c>
      <c r="Y43" s="8">
        <v>265</v>
      </c>
      <c r="Z43" s="8">
        <v>0</v>
      </c>
      <c r="AA43" s="8">
        <v>0</v>
      </c>
      <c r="AB43" s="8">
        <v>805</v>
      </c>
      <c r="AC43" s="8">
        <v>201</v>
      </c>
      <c r="AD43" s="8">
        <f t="shared" si="50"/>
        <v>324</v>
      </c>
      <c r="AE43" s="8">
        <v>17</v>
      </c>
      <c r="AF43" s="8">
        <v>307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1991.2116596604567</v>
      </c>
      <c r="AN43" s="8">
        <v>0</v>
      </c>
      <c r="AO43" s="8"/>
      <c r="AP43" s="8"/>
      <c r="AQ43" s="8"/>
      <c r="AR43" s="8"/>
      <c r="AS43" s="8"/>
      <c r="AT43" s="8">
        <v>690</v>
      </c>
      <c r="AU43" s="8">
        <v>0</v>
      </c>
      <c r="AV43" s="8">
        <v>6</v>
      </c>
      <c r="AW43" s="8">
        <v>0</v>
      </c>
      <c r="AX43" s="8">
        <v>0</v>
      </c>
      <c r="AY43" s="8">
        <v>0</v>
      </c>
      <c r="AZ43" s="8">
        <v>0</v>
      </c>
      <c r="BA43" s="8">
        <v>4693</v>
      </c>
      <c r="BB43" s="215">
        <v>50460</v>
      </c>
      <c r="BC43" s="215">
        <v>5488</v>
      </c>
      <c r="BD43" s="215">
        <v>924</v>
      </c>
      <c r="BE43" s="215">
        <v>4564</v>
      </c>
      <c r="BF43" s="215">
        <v>7671</v>
      </c>
      <c r="BG43" s="215">
        <v>929</v>
      </c>
      <c r="BH43" s="215">
        <v>0</v>
      </c>
      <c r="BI43" s="215">
        <v>24</v>
      </c>
      <c r="BJ43" s="215">
        <v>37301</v>
      </c>
      <c r="BK43" s="215">
        <v>16151</v>
      </c>
      <c r="BL43" s="215">
        <v>298</v>
      </c>
      <c r="BM43" s="215">
        <v>585</v>
      </c>
      <c r="BN43" s="215">
        <v>7771</v>
      </c>
      <c r="BO43" s="215">
        <v>2607</v>
      </c>
      <c r="BP43" s="215">
        <v>1341</v>
      </c>
      <c r="BQ43" s="215">
        <v>1266</v>
      </c>
      <c r="BR43" s="215">
        <v>4727</v>
      </c>
      <c r="BS43" s="215">
        <v>1275</v>
      </c>
      <c r="BT43" s="215">
        <v>2859</v>
      </c>
      <c r="BU43" s="215">
        <v>809</v>
      </c>
      <c r="BV43" s="215">
        <v>1063</v>
      </c>
      <c r="BW43" s="215">
        <v>265</v>
      </c>
      <c r="BX43" s="215">
        <v>0</v>
      </c>
      <c r="BY43" s="215">
        <v>0</v>
      </c>
      <c r="BZ43" s="215">
        <v>805</v>
      </c>
      <c r="CA43" s="215">
        <v>201</v>
      </c>
      <c r="CB43" s="215">
        <f t="shared" si="51"/>
        <v>324</v>
      </c>
      <c r="CC43" s="215">
        <v>17</v>
      </c>
      <c r="CD43" s="215">
        <v>307</v>
      </c>
      <c r="CE43" s="215">
        <v>0</v>
      </c>
      <c r="CF43" s="215">
        <v>0</v>
      </c>
      <c r="CG43" s="215">
        <v>0</v>
      </c>
      <c r="CH43" s="215">
        <v>0</v>
      </c>
      <c r="CI43" s="215">
        <v>0</v>
      </c>
      <c r="CJ43" s="215">
        <v>0</v>
      </c>
      <c r="CK43" s="215">
        <v>1991.2116596604567</v>
      </c>
      <c r="CL43" s="215">
        <v>0</v>
      </c>
      <c r="CM43" s="215"/>
      <c r="CN43" s="215"/>
      <c r="CO43" s="215"/>
      <c r="CP43" s="215"/>
      <c r="CQ43" s="215"/>
      <c r="CR43" s="215">
        <v>690</v>
      </c>
      <c r="CS43" s="215">
        <v>0</v>
      </c>
      <c r="CT43" s="215">
        <v>6</v>
      </c>
      <c r="CU43" s="215">
        <v>0</v>
      </c>
      <c r="CV43" s="215">
        <v>0</v>
      </c>
      <c r="CW43" s="215">
        <v>0</v>
      </c>
      <c r="CX43" s="215">
        <v>0</v>
      </c>
      <c r="CY43" s="215">
        <v>4693</v>
      </c>
      <c r="CZ43" s="209">
        <f t="shared" si="52"/>
        <v>0</v>
      </c>
      <c r="DA43" s="209">
        <f t="shared" si="53"/>
        <v>0</v>
      </c>
      <c r="DB43" s="209">
        <f t="shared" si="54"/>
        <v>0</v>
      </c>
      <c r="DC43" s="209">
        <f t="shared" si="55"/>
        <v>0</v>
      </c>
      <c r="DD43" s="209">
        <f t="shared" si="56"/>
        <v>0</v>
      </c>
      <c r="DE43" s="209">
        <f t="shared" si="57"/>
        <v>0</v>
      </c>
      <c r="DF43" s="209">
        <f t="shared" si="58"/>
        <v>0</v>
      </c>
      <c r="DG43" s="209">
        <f t="shared" si="59"/>
        <v>0</v>
      </c>
      <c r="DH43" s="209">
        <f t="shared" si="60"/>
        <v>0</v>
      </c>
      <c r="DI43" s="209">
        <f t="shared" si="61"/>
        <v>0</v>
      </c>
      <c r="DJ43" s="209">
        <f t="shared" si="62"/>
        <v>0</v>
      </c>
      <c r="DK43" s="209">
        <f t="shared" si="63"/>
        <v>0</v>
      </c>
      <c r="DL43" s="209">
        <f t="shared" si="64"/>
        <v>0</v>
      </c>
      <c r="DM43" s="209">
        <f t="shared" si="65"/>
        <v>0</v>
      </c>
      <c r="DN43" s="209">
        <f t="shared" si="66"/>
        <v>0</v>
      </c>
      <c r="DO43" s="209">
        <f t="shared" si="67"/>
        <v>0</v>
      </c>
      <c r="DP43" s="209">
        <f t="shared" si="68"/>
        <v>0</v>
      </c>
      <c r="DQ43" s="209">
        <f t="shared" si="69"/>
        <v>0</v>
      </c>
      <c r="DR43" s="209">
        <f t="shared" si="70"/>
        <v>0</v>
      </c>
      <c r="DS43" s="209">
        <f t="shared" si="71"/>
        <v>0</v>
      </c>
      <c r="DT43" s="209">
        <f t="shared" si="72"/>
        <v>0</v>
      </c>
      <c r="DU43" s="209">
        <f t="shared" si="73"/>
        <v>0</v>
      </c>
      <c r="DV43" s="209">
        <f t="shared" si="74"/>
        <v>0</v>
      </c>
      <c r="DW43" s="209">
        <f t="shared" si="75"/>
        <v>0</v>
      </c>
      <c r="DX43" s="209">
        <f t="shared" si="76"/>
        <v>0</v>
      </c>
      <c r="DY43" s="209">
        <f t="shared" si="77"/>
        <v>0</v>
      </c>
      <c r="DZ43" s="209">
        <f t="shared" si="78"/>
        <v>0</v>
      </c>
      <c r="EA43" s="209">
        <f t="shared" si="79"/>
        <v>0</v>
      </c>
      <c r="EB43" s="209">
        <f t="shared" si="80"/>
        <v>0</v>
      </c>
      <c r="EC43" s="209">
        <f t="shared" si="81"/>
        <v>0</v>
      </c>
      <c r="ED43" s="209">
        <f t="shared" si="82"/>
        <v>0</v>
      </c>
      <c r="EE43" s="209">
        <f t="shared" si="83"/>
        <v>0</v>
      </c>
      <c r="EF43" s="209">
        <f t="shared" si="84"/>
        <v>0</v>
      </c>
      <c r="EG43" s="209">
        <f t="shared" si="85"/>
        <v>0</v>
      </c>
      <c r="EH43" s="209">
        <f t="shared" si="86"/>
        <v>0</v>
      </c>
      <c r="EI43" s="209">
        <f t="shared" si="87"/>
        <v>0</v>
      </c>
      <c r="EJ43" s="209">
        <f t="shared" si="88"/>
        <v>0</v>
      </c>
      <c r="EK43" s="209">
        <f t="shared" si="89"/>
        <v>0</v>
      </c>
      <c r="EL43" s="209">
        <f t="shared" si="90"/>
        <v>0</v>
      </c>
      <c r="EM43" s="209">
        <f t="shared" si="91"/>
        <v>0</v>
      </c>
      <c r="EN43" s="209">
        <f t="shared" si="92"/>
        <v>0</v>
      </c>
      <c r="EO43" s="209">
        <f t="shared" si="93"/>
        <v>0</v>
      </c>
      <c r="EP43" s="209">
        <f t="shared" si="94"/>
        <v>0</v>
      </c>
      <c r="EQ43" s="209">
        <f t="shared" si="95"/>
        <v>0</v>
      </c>
      <c r="ER43" s="209">
        <f t="shared" si="96"/>
        <v>0</v>
      </c>
      <c r="ES43" s="209">
        <f t="shared" si="97"/>
        <v>0</v>
      </c>
      <c r="ET43" s="209">
        <f t="shared" si="98"/>
        <v>0</v>
      </c>
      <c r="EU43" s="209">
        <f t="shared" si="99"/>
        <v>0</v>
      </c>
      <c r="EV43" s="209">
        <f t="shared" si="100"/>
        <v>0</v>
      </c>
      <c r="EW43" s="209">
        <f t="shared" si="101"/>
        <v>0</v>
      </c>
    </row>
    <row r="44" spans="1:153" ht="31.5">
      <c r="A44" s="123">
        <v>35</v>
      </c>
      <c r="B44" s="6">
        <v>140043</v>
      </c>
      <c r="C44" s="7" t="s">
        <v>89</v>
      </c>
      <c r="D44" s="8">
        <v>5742</v>
      </c>
      <c r="E44" s="8">
        <v>405</v>
      </c>
      <c r="F44" s="8">
        <v>119</v>
      </c>
      <c r="G44" s="8">
        <v>286</v>
      </c>
      <c r="H44" s="8">
        <v>885</v>
      </c>
      <c r="I44" s="8">
        <v>59</v>
      </c>
      <c r="J44" s="8">
        <v>0</v>
      </c>
      <c r="K44" s="8">
        <v>6</v>
      </c>
      <c r="L44" s="8">
        <v>4452</v>
      </c>
      <c r="M44" s="8">
        <v>1970</v>
      </c>
      <c r="N44" s="8">
        <v>36</v>
      </c>
      <c r="O44" s="8">
        <v>103</v>
      </c>
      <c r="P44" s="8">
        <v>304</v>
      </c>
      <c r="Q44" s="8">
        <v>253</v>
      </c>
      <c r="R44" s="8">
        <v>130</v>
      </c>
      <c r="S44" s="8">
        <v>123</v>
      </c>
      <c r="T44" s="8">
        <v>629</v>
      </c>
      <c r="U44" s="8">
        <v>169</v>
      </c>
      <c r="V44" s="8">
        <v>394</v>
      </c>
      <c r="W44" s="8">
        <v>111</v>
      </c>
      <c r="X44" s="8">
        <v>111</v>
      </c>
      <c r="Y44" s="8">
        <v>27</v>
      </c>
      <c r="Z44" s="8">
        <v>0</v>
      </c>
      <c r="AA44" s="8">
        <v>0</v>
      </c>
      <c r="AB44" s="8">
        <v>124</v>
      </c>
      <c r="AC44" s="8">
        <v>31</v>
      </c>
      <c r="AD44" s="8">
        <f t="shared" si="50"/>
        <v>39</v>
      </c>
      <c r="AE44" s="8">
        <v>2</v>
      </c>
      <c r="AF44" s="8">
        <v>37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332</v>
      </c>
      <c r="AN44" s="8">
        <v>0</v>
      </c>
      <c r="AO44" s="8"/>
      <c r="AP44" s="8"/>
      <c r="AQ44" s="8"/>
      <c r="AR44" s="8"/>
      <c r="AS44" s="8"/>
      <c r="AT44" s="8">
        <v>84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215">
        <v>5742</v>
      </c>
      <c r="BC44" s="215">
        <v>405</v>
      </c>
      <c r="BD44" s="215">
        <v>119</v>
      </c>
      <c r="BE44" s="215">
        <v>457</v>
      </c>
      <c r="BF44" s="215">
        <v>885</v>
      </c>
      <c r="BG44" s="215">
        <v>59</v>
      </c>
      <c r="BH44" s="215">
        <v>0</v>
      </c>
      <c r="BI44" s="215">
        <v>6</v>
      </c>
      <c r="BJ44" s="215">
        <v>4452</v>
      </c>
      <c r="BK44" s="215">
        <v>1970</v>
      </c>
      <c r="BL44" s="215">
        <v>36</v>
      </c>
      <c r="BM44" s="215">
        <v>103</v>
      </c>
      <c r="BN44" s="215">
        <v>304</v>
      </c>
      <c r="BO44" s="215">
        <v>253</v>
      </c>
      <c r="BP44" s="215">
        <v>130</v>
      </c>
      <c r="BQ44" s="215">
        <v>123</v>
      </c>
      <c r="BR44" s="215">
        <v>629</v>
      </c>
      <c r="BS44" s="215">
        <v>169</v>
      </c>
      <c r="BT44" s="215">
        <v>394</v>
      </c>
      <c r="BU44" s="215">
        <v>111</v>
      </c>
      <c r="BV44" s="215">
        <v>111</v>
      </c>
      <c r="BW44" s="215">
        <v>27</v>
      </c>
      <c r="BX44" s="215">
        <v>0</v>
      </c>
      <c r="BY44" s="215">
        <v>0</v>
      </c>
      <c r="BZ44" s="215">
        <v>124</v>
      </c>
      <c r="CA44" s="215">
        <v>31</v>
      </c>
      <c r="CB44" s="215">
        <f t="shared" si="51"/>
        <v>39</v>
      </c>
      <c r="CC44" s="215">
        <v>2</v>
      </c>
      <c r="CD44" s="215">
        <v>37</v>
      </c>
      <c r="CE44" s="215">
        <v>0</v>
      </c>
      <c r="CF44" s="215">
        <v>0</v>
      </c>
      <c r="CG44" s="215">
        <v>0</v>
      </c>
      <c r="CH44" s="215">
        <v>0</v>
      </c>
      <c r="CI44" s="215">
        <v>0</v>
      </c>
      <c r="CJ44" s="215">
        <v>0</v>
      </c>
      <c r="CK44" s="215">
        <v>332</v>
      </c>
      <c r="CL44" s="215">
        <v>0</v>
      </c>
      <c r="CM44" s="215"/>
      <c r="CN44" s="215"/>
      <c r="CO44" s="215"/>
      <c r="CP44" s="215"/>
      <c r="CQ44" s="215"/>
      <c r="CR44" s="215">
        <v>84</v>
      </c>
      <c r="CS44" s="215">
        <v>0</v>
      </c>
      <c r="CT44" s="215">
        <v>0</v>
      </c>
      <c r="CU44" s="215">
        <v>0</v>
      </c>
      <c r="CV44" s="215">
        <v>0</v>
      </c>
      <c r="CW44" s="215">
        <v>0</v>
      </c>
      <c r="CX44" s="215">
        <v>0</v>
      </c>
      <c r="CY44" s="215">
        <v>0</v>
      </c>
      <c r="CZ44" s="209">
        <f t="shared" si="52"/>
        <v>0</v>
      </c>
      <c r="DA44" s="209">
        <f t="shared" si="53"/>
        <v>0</v>
      </c>
      <c r="DB44" s="209">
        <f t="shared" si="54"/>
        <v>0</v>
      </c>
      <c r="DC44" s="209">
        <f t="shared" si="55"/>
        <v>171</v>
      </c>
      <c r="DD44" s="209">
        <f t="shared" si="56"/>
        <v>0</v>
      </c>
      <c r="DE44" s="209">
        <f t="shared" si="57"/>
        <v>0</v>
      </c>
      <c r="DF44" s="209">
        <f t="shared" si="58"/>
        <v>0</v>
      </c>
      <c r="DG44" s="209">
        <f t="shared" si="59"/>
        <v>0</v>
      </c>
      <c r="DH44" s="209">
        <f t="shared" si="60"/>
        <v>0</v>
      </c>
      <c r="DI44" s="209">
        <f t="shared" si="61"/>
        <v>0</v>
      </c>
      <c r="DJ44" s="209">
        <f t="shared" si="62"/>
        <v>0</v>
      </c>
      <c r="DK44" s="209">
        <f t="shared" si="63"/>
        <v>0</v>
      </c>
      <c r="DL44" s="209">
        <f t="shared" si="64"/>
        <v>0</v>
      </c>
      <c r="DM44" s="209">
        <f t="shared" si="65"/>
        <v>0</v>
      </c>
      <c r="DN44" s="209">
        <f t="shared" si="66"/>
        <v>0</v>
      </c>
      <c r="DO44" s="209">
        <f t="shared" si="67"/>
        <v>0</v>
      </c>
      <c r="DP44" s="209">
        <f t="shared" si="68"/>
        <v>0</v>
      </c>
      <c r="DQ44" s="209">
        <f t="shared" si="69"/>
        <v>0</v>
      </c>
      <c r="DR44" s="209">
        <f t="shared" si="70"/>
        <v>0</v>
      </c>
      <c r="DS44" s="209">
        <f t="shared" si="71"/>
        <v>0</v>
      </c>
      <c r="DT44" s="209">
        <f t="shared" si="72"/>
        <v>0</v>
      </c>
      <c r="DU44" s="209">
        <f t="shared" si="73"/>
        <v>0</v>
      </c>
      <c r="DV44" s="209">
        <f t="shared" si="74"/>
        <v>0</v>
      </c>
      <c r="DW44" s="209">
        <f t="shared" si="75"/>
        <v>0</v>
      </c>
      <c r="DX44" s="209">
        <f t="shared" si="76"/>
        <v>0</v>
      </c>
      <c r="DY44" s="209">
        <f t="shared" si="77"/>
        <v>0</v>
      </c>
      <c r="DZ44" s="209">
        <f t="shared" si="78"/>
        <v>0</v>
      </c>
      <c r="EA44" s="209">
        <f t="shared" si="79"/>
        <v>0</v>
      </c>
      <c r="EB44" s="209">
        <f t="shared" si="80"/>
        <v>0</v>
      </c>
      <c r="EC44" s="209">
        <f t="shared" si="81"/>
        <v>0</v>
      </c>
      <c r="ED44" s="209">
        <f t="shared" si="82"/>
        <v>0</v>
      </c>
      <c r="EE44" s="209">
        <f t="shared" si="83"/>
        <v>0</v>
      </c>
      <c r="EF44" s="209">
        <f t="shared" si="84"/>
        <v>0</v>
      </c>
      <c r="EG44" s="209">
        <f t="shared" si="85"/>
        <v>0</v>
      </c>
      <c r="EH44" s="209">
        <f t="shared" si="86"/>
        <v>0</v>
      </c>
      <c r="EI44" s="209">
        <f t="shared" si="87"/>
        <v>0</v>
      </c>
      <c r="EJ44" s="209">
        <f t="shared" si="88"/>
        <v>0</v>
      </c>
      <c r="EK44" s="209">
        <f t="shared" si="89"/>
        <v>0</v>
      </c>
      <c r="EL44" s="209">
        <f t="shared" si="90"/>
        <v>0</v>
      </c>
      <c r="EM44" s="209">
        <f t="shared" si="91"/>
        <v>0</v>
      </c>
      <c r="EN44" s="209">
        <f t="shared" si="92"/>
        <v>0</v>
      </c>
      <c r="EO44" s="209">
        <f t="shared" si="93"/>
        <v>0</v>
      </c>
      <c r="EP44" s="209">
        <f t="shared" si="94"/>
        <v>0</v>
      </c>
      <c r="EQ44" s="209">
        <f t="shared" si="95"/>
        <v>0</v>
      </c>
      <c r="ER44" s="209">
        <f t="shared" si="96"/>
        <v>0</v>
      </c>
      <c r="ES44" s="209">
        <f t="shared" si="97"/>
        <v>0</v>
      </c>
      <c r="ET44" s="209">
        <f t="shared" si="98"/>
        <v>0</v>
      </c>
      <c r="EU44" s="209">
        <f t="shared" si="99"/>
        <v>0</v>
      </c>
      <c r="EV44" s="209">
        <f t="shared" si="100"/>
        <v>0</v>
      </c>
      <c r="EW44" s="209">
        <f t="shared" si="101"/>
        <v>0</v>
      </c>
    </row>
    <row r="45" spans="1:153">
      <c r="A45" s="123"/>
      <c r="B45" s="9"/>
      <c r="C45" s="10" t="s">
        <v>90</v>
      </c>
      <c r="D45" s="11">
        <f>SUM(D10:D44)</f>
        <v>1538563</v>
      </c>
      <c r="E45" s="11">
        <f t="shared" ref="E45:BO45" si="102">SUM(E10:E44)</f>
        <v>137960</v>
      </c>
      <c r="F45" s="11">
        <f t="shared" si="102"/>
        <v>30065</v>
      </c>
      <c r="G45" s="11">
        <f t="shared" si="102"/>
        <v>107895</v>
      </c>
      <c r="H45" s="11">
        <f t="shared" si="102"/>
        <v>246404</v>
      </c>
      <c r="I45" s="11">
        <f t="shared" si="102"/>
        <v>26737</v>
      </c>
      <c r="J45" s="11">
        <f t="shared" si="102"/>
        <v>684</v>
      </c>
      <c r="K45" s="11">
        <f t="shared" si="102"/>
        <v>1512</v>
      </c>
      <c r="L45" s="11">
        <f t="shared" si="102"/>
        <v>1154199</v>
      </c>
      <c r="M45" s="11">
        <f t="shared" si="102"/>
        <v>489256</v>
      </c>
      <c r="N45" s="11">
        <f t="shared" si="102"/>
        <v>9061</v>
      </c>
      <c r="O45" s="11">
        <f t="shared" si="102"/>
        <v>17896</v>
      </c>
      <c r="P45" s="11">
        <f t="shared" si="102"/>
        <v>235954</v>
      </c>
      <c r="Q45" s="11">
        <f t="shared" si="102"/>
        <v>80210</v>
      </c>
      <c r="R45" s="11">
        <f t="shared" si="102"/>
        <v>40853</v>
      </c>
      <c r="S45" s="11">
        <f t="shared" si="102"/>
        <v>39357</v>
      </c>
      <c r="T45" s="11">
        <f t="shared" si="102"/>
        <v>141971</v>
      </c>
      <c r="U45" s="11">
        <f t="shared" si="102"/>
        <v>38300</v>
      </c>
      <c r="V45" s="11">
        <f t="shared" si="102"/>
        <v>87774</v>
      </c>
      <c r="W45" s="11">
        <f t="shared" si="102"/>
        <v>24920</v>
      </c>
      <c r="X45" s="11">
        <f t="shared" si="102"/>
        <v>31744</v>
      </c>
      <c r="Y45" s="11">
        <f t="shared" si="102"/>
        <v>7918</v>
      </c>
      <c r="Z45" s="11">
        <f t="shared" si="102"/>
        <v>1337</v>
      </c>
      <c r="AA45" s="11">
        <f t="shared" si="102"/>
        <v>194</v>
      </c>
      <c r="AB45" s="11">
        <f t="shared" si="102"/>
        <v>21116</v>
      </c>
      <c r="AC45" s="11">
        <f t="shared" si="102"/>
        <v>5268</v>
      </c>
      <c r="AD45" s="11">
        <f t="shared" si="102"/>
        <v>9841</v>
      </c>
      <c r="AE45" s="11">
        <f t="shared" si="102"/>
        <v>529</v>
      </c>
      <c r="AF45" s="11">
        <f t="shared" si="102"/>
        <v>9312</v>
      </c>
      <c r="AG45" s="11">
        <f t="shared" si="102"/>
        <v>19366</v>
      </c>
      <c r="AH45" s="11">
        <f t="shared" si="102"/>
        <v>856</v>
      </c>
      <c r="AI45" s="11">
        <f t="shared" si="102"/>
        <v>67</v>
      </c>
      <c r="AJ45" s="11">
        <f t="shared" si="102"/>
        <v>15010</v>
      </c>
      <c r="AK45" s="11">
        <f t="shared" si="102"/>
        <v>3176</v>
      </c>
      <c r="AL45" s="11">
        <f t="shared" si="102"/>
        <v>257</v>
      </c>
      <c r="AM45" s="11">
        <f t="shared" si="102"/>
        <v>60809.999999999993</v>
      </c>
      <c r="AN45" s="11">
        <f t="shared" si="102"/>
        <v>635</v>
      </c>
      <c r="AO45" s="11">
        <f t="shared" si="102"/>
        <v>205</v>
      </c>
      <c r="AP45" s="11">
        <f t="shared" si="102"/>
        <v>0</v>
      </c>
      <c r="AQ45" s="11">
        <f t="shared" si="102"/>
        <v>0</v>
      </c>
      <c r="AR45" s="11">
        <f t="shared" si="102"/>
        <v>0</v>
      </c>
      <c r="AS45" s="11">
        <f t="shared" si="102"/>
        <v>0</v>
      </c>
      <c r="AT45" s="11">
        <f t="shared" si="102"/>
        <v>19026</v>
      </c>
      <c r="AU45" s="11">
        <f t="shared" si="102"/>
        <v>114</v>
      </c>
      <c r="AV45" s="11">
        <f t="shared" si="102"/>
        <v>276</v>
      </c>
      <c r="AW45" s="11">
        <f t="shared" si="102"/>
        <v>0</v>
      </c>
      <c r="AX45" s="11">
        <f t="shared" si="102"/>
        <v>50</v>
      </c>
      <c r="AY45" s="11">
        <f t="shared" si="102"/>
        <v>40</v>
      </c>
      <c r="AZ45" s="11">
        <f t="shared" si="102"/>
        <v>0</v>
      </c>
      <c r="BA45" s="11">
        <f t="shared" si="102"/>
        <v>132414</v>
      </c>
      <c r="BB45" s="216">
        <f t="shared" si="102"/>
        <v>1538563</v>
      </c>
      <c r="BC45" s="216">
        <f t="shared" si="102"/>
        <v>137960</v>
      </c>
      <c r="BD45" s="216">
        <f t="shared" si="102"/>
        <v>30065</v>
      </c>
      <c r="BE45" s="216">
        <f t="shared" si="102"/>
        <v>108066</v>
      </c>
      <c r="BF45" s="216">
        <f t="shared" si="102"/>
        <v>246312</v>
      </c>
      <c r="BG45" s="216">
        <f t="shared" si="102"/>
        <v>26737</v>
      </c>
      <c r="BH45" s="216">
        <f t="shared" si="102"/>
        <v>650</v>
      </c>
      <c r="BI45" s="216">
        <f t="shared" si="102"/>
        <v>1509</v>
      </c>
      <c r="BJ45" s="216">
        <f t="shared" si="102"/>
        <v>1154199</v>
      </c>
      <c r="BK45" s="216">
        <f t="shared" si="102"/>
        <v>489256</v>
      </c>
      <c r="BL45" s="216">
        <f t="shared" si="102"/>
        <v>9061</v>
      </c>
      <c r="BM45" s="216">
        <f t="shared" si="102"/>
        <v>17896</v>
      </c>
      <c r="BN45" s="216">
        <f t="shared" si="102"/>
        <v>235954</v>
      </c>
      <c r="BO45" s="216">
        <f t="shared" si="102"/>
        <v>80210</v>
      </c>
      <c r="BP45" s="216">
        <f t="shared" ref="BP45:CY45" si="103">SUM(BP10:BP44)</f>
        <v>40853</v>
      </c>
      <c r="BQ45" s="216">
        <f t="shared" si="103"/>
        <v>39357</v>
      </c>
      <c r="BR45" s="216">
        <f t="shared" si="103"/>
        <v>141971</v>
      </c>
      <c r="BS45" s="216">
        <f t="shared" si="103"/>
        <v>38300</v>
      </c>
      <c r="BT45" s="216">
        <f t="shared" si="103"/>
        <v>87774</v>
      </c>
      <c r="BU45" s="216">
        <f t="shared" si="103"/>
        <v>24920</v>
      </c>
      <c r="BV45" s="216">
        <f t="shared" si="103"/>
        <v>31744</v>
      </c>
      <c r="BW45" s="216">
        <f t="shared" si="103"/>
        <v>7918</v>
      </c>
      <c r="BX45" s="216">
        <f t="shared" si="103"/>
        <v>1337</v>
      </c>
      <c r="BY45" s="216">
        <f t="shared" si="103"/>
        <v>194</v>
      </c>
      <c r="BZ45" s="216">
        <f t="shared" si="103"/>
        <v>21116</v>
      </c>
      <c r="CA45" s="216">
        <f t="shared" si="103"/>
        <v>5268</v>
      </c>
      <c r="CB45" s="216">
        <f t="shared" si="103"/>
        <v>9841</v>
      </c>
      <c r="CC45" s="216">
        <f t="shared" si="103"/>
        <v>529</v>
      </c>
      <c r="CD45" s="216">
        <f t="shared" si="103"/>
        <v>9312</v>
      </c>
      <c r="CE45" s="216">
        <f t="shared" si="103"/>
        <v>20963</v>
      </c>
      <c r="CF45" s="216">
        <f t="shared" si="103"/>
        <v>856</v>
      </c>
      <c r="CG45" s="216">
        <f t="shared" si="103"/>
        <v>67</v>
      </c>
      <c r="CH45" s="216">
        <f t="shared" si="103"/>
        <v>15010</v>
      </c>
      <c r="CI45" s="216">
        <f t="shared" si="103"/>
        <v>3176</v>
      </c>
      <c r="CJ45" s="216">
        <f t="shared" si="103"/>
        <v>257</v>
      </c>
      <c r="CK45" s="216">
        <f t="shared" si="103"/>
        <v>60809.999999999993</v>
      </c>
      <c r="CL45" s="216">
        <f t="shared" si="103"/>
        <v>635</v>
      </c>
      <c r="CM45" s="216">
        <f t="shared" si="103"/>
        <v>205</v>
      </c>
      <c r="CN45" s="216">
        <f t="shared" si="103"/>
        <v>0</v>
      </c>
      <c r="CO45" s="216">
        <f t="shared" si="103"/>
        <v>0</v>
      </c>
      <c r="CP45" s="216">
        <f t="shared" si="103"/>
        <v>0</v>
      </c>
      <c r="CQ45" s="216">
        <f t="shared" si="103"/>
        <v>0</v>
      </c>
      <c r="CR45" s="216">
        <f t="shared" si="103"/>
        <v>19026</v>
      </c>
      <c r="CS45" s="216">
        <f t="shared" si="103"/>
        <v>114</v>
      </c>
      <c r="CT45" s="216">
        <f t="shared" si="103"/>
        <v>314</v>
      </c>
      <c r="CU45" s="216">
        <f t="shared" si="103"/>
        <v>0</v>
      </c>
      <c r="CV45" s="216">
        <f t="shared" si="103"/>
        <v>50</v>
      </c>
      <c r="CW45" s="216">
        <f t="shared" si="103"/>
        <v>40</v>
      </c>
      <c r="CX45" s="216">
        <f t="shared" si="103"/>
        <v>0</v>
      </c>
      <c r="CY45" s="216">
        <f t="shared" si="103"/>
        <v>132414</v>
      </c>
      <c r="CZ45" s="209">
        <f t="shared" si="52"/>
        <v>0</v>
      </c>
      <c r="DA45" s="209">
        <f t="shared" si="53"/>
        <v>0</v>
      </c>
      <c r="DB45" s="209">
        <f t="shared" si="54"/>
        <v>0</v>
      </c>
      <c r="DC45" s="209">
        <f t="shared" si="55"/>
        <v>171</v>
      </c>
      <c r="DD45" s="209">
        <f t="shared" si="56"/>
        <v>-92</v>
      </c>
      <c r="DE45" s="209">
        <f t="shared" si="57"/>
        <v>0</v>
      </c>
      <c r="DF45" s="209">
        <f t="shared" si="58"/>
        <v>-34</v>
      </c>
      <c r="DG45" s="209">
        <f t="shared" si="59"/>
        <v>-3</v>
      </c>
      <c r="DH45" s="209">
        <f t="shared" si="60"/>
        <v>0</v>
      </c>
      <c r="DI45" s="209">
        <f t="shared" si="61"/>
        <v>0</v>
      </c>
      <c r="DJ45" s="209">
        <f t="shared" si="62"/>
        <v>0</v>
      </c>
      <c r="DK45" s="209">
        <f t="shared" si="63"/>
        <v>0</v>
      </c>
      <c r="DL45" s="209">
        <f t="shared" si="64"/>
        <v>0</v>
      </c>
      <c r="DM45" s="209">
        <f t="shared" si="65"/>
        <v>0</v>
      </c>
      <c r="DN45" s="209">
        <f t="shared" si="66"/>
        <v>0</v>
      </c>
      <c r="DO45" s="209">
        <f t="shared" si="67"/>
        <v>0</v>
      </c>
      <c r="DP45" s="209">
        <f t="shared" si="68"/>
        <v>0</v>
      </c>
      <c r="DQ45" s="209">
        <f t="shared" si="69"/>
        <v>0</v>
      </c>
      <c r="DR45" s="209">
        <f t="shared" si="70"/>
        <v>0</v>
      </c>
      <c r="DS45" s="209">
        <f t="shared" si="71"/>
        <v>0</v>
      </c>
      <c r="DT45" s="209">
        <f t="shared" si="72"/>
        <v>0</v>
      </c>
      <c r="DU45" s="209">
        <f t="shared" si="73"/>
        <v>0</v>
      </c>
      <c r="DV45" s="209">
        <f t="shared" si="74"/>
        <v>0</v>
      </c>
      <c r="DW45" s="209">
        <f t="shared" si="75"/>
        <v>0</v>
      </c>
      <c r="DX45" s="209">
        <f t="shared" si="76"/>
        <v>0</v>
      </c>
      <c r="DY45" s="209">
        <f t="shared" si="77"/>
        <v>0</v>
      </c>
      <c r="DZ45" s="209">
        <f t="shared" si="78"/>
        <v>0</v>
      </c>
      <c r="EA45" s="209">
        <f t="shared" si="79"/>
        <v>0</v>
      </c>
      <c r="EB45" s="209">
        <f t="shared" si="80"/>
        <v>0</v>
      </c>
      <c r="EC45" s="209">
        <f t="shared" si="81"/>
        <v>1597</v>
      </c>
      <c r="ED45" s="209">
        <f t="shared" si="82"/>
        <v>0</v>
      </c>
      <c r="EE45" s="209">
        <f t="shared" si="83"/>
        <v>0</v>
      </c>
      <c r="EF45" s="209">
        <f t="shared" si="84"/>
        <v>0</v>
      </c>
      <c r="EG45" s="209">
        <f t="shared" si="85"/>
        <v>0</v>
      </c>
      <c r="EH45" s="209">
        <f t="shared" si="86"/>
        <v>0</v>
      </c>
      <c r="EI45" s="209">
        <f t="shared" si="87"/>
        <v>0</v>
      </c>
      <c r="EJ45" s="209">
        <f t="shared" si="88"/>
        <v>0</v>
      </c>
      <c r="EK45" s="209">
        <f t="shared" si="89"/>
        <v>0</v>
      </c>
      <c r="EL45" s="209">
        <f t="shared" si="90"/>
        <v>0</v>
      </c>
      <c r="EM45" s="209">
        <f t="shared" si="91"/>
        <v>0</v>
      </c>
      <c r="EN45" s="209">
        <f t="shared" si="92"/>
        <v>0</v>
      </c>
      <c r="EO45" s="209">
        <f t="shared" si="93"/>
        <v>0</v>
      </c>
      <c r="EP45" s="209">
        <f t="shared" si="94"/>
        <v>0</v>
      </c>
      <c r="EQ45" s="209">
        <f t="shared" si="95"/>
        <v>0</v>
      </c>
      <c r="ER45" s="209">
        <f t="shared" si="96"/>
        <v>38</v>
      </c>
      <c r="ES45" s="209">
        <f t="shared" si="97"/>
        <v>0</v>
      </c>
      <c r="ET45" s="209">
        <f t="shared" si="98"/>
        <v>0</v>
      </c>
      <c r="EU45" s="209">
        <f t="shared" si="99"/>
        <v>0</v>
      </c>
      <c r="EV45" s="209">
        <f t="shared" si="100"/>
        <v>0</v>
      </c>
      <c r="EW45" s="209">
        <f t="shared" si="101"/>
        <v>0</v>
      </c>
    </row>
    <row r="46" spans="1:153">
      <c r="A46" s="123"/>
      <c r="B46" s="9"/>
      <c r="C46" s="10" t="s">
        <v>91</v>
      </c>
      <c r="D46" s="11">
        <f>SUM(D47:D53)</f>
        <v>944159</v>
      </c>
      <c r="E46" s="11">
        <f t="shared" ref="E46:BO46" si="104">SUM(E47:E53)</f>
        <v>97154</v>
      </c>
      <c r="F46" s="11">
        <f t="shared" si="104"/>
        <v>19218</v>
      </c>
      <c r="G46" s="11">
        <f t="shared" si="104"/>
        <v>77936</v>
      </c>
      <c r="H46" s="11">
        <f t="shared" si="104"/>
        <v>126278</v>
      </c>
      <c r="I46" s="11">
        <f t="shared" si="104"/>
        <v>16500</v>
      </c>
      <c r="J46" s="11">
        <f t="shared" si="104"/>
        <v>0</v>
      </c>
      <c r="K46" s="11">
        <f t="shared" si="104"/>
        <v>594</v>
      </c>
      <c r="L46" s="11">
        <f t="shared" si="104"/>
        <v>720727</v>
      </c>
      <c r="M46" s="11">
        <f t="shared" si="104"/>
        <v>331067</v>
      </c>
      <c r="N46" s="11">
        <f t="shared" si="104"/>
        <v>5253</v>
      </c>
      <c r="O46" s="11">
        <f t="shared" si="104"/>
        <v>9526</v>
      </c>
      <c r="P46" s="11">
        <f t="shared" si="104"/>
        <v>148404</v>
      </c>
      <c r="Q46" s="11">
        <f t="shared" si="104"/>
        <v>43871</v>
      </c>
      <c r="R46" s="11">
        <f t="shared" si="104"/>
        <v>22594</v>
      </c>
      <c r="S46" s="11">
        <f t="shared" si="104"/>
        <v>21277</v>
      </c>
      <c r="T46" s="11">
        <f t="shared" si="104"/>
        <v>76187</v>
      </c>
      <c r="U46" s="11">
        <f t="shared" si="104"/>
        <v>20567</v>
      </c>
      <c r="V46" s="11">
        <f t="shared" si="104"/>
        <v>43057</v>
      </c>
      <c r="W46" s="11">
        <f t="shared" si="104"/>
        <v>12288</v>
      </c>
      <c r="X46" s="11">
        <f t="shared" si="104"/>
        <v>18348</v>
      </c>
      <c r="Y46" s="11">
        <f t="shared" si="104"/>
        <v>4585</v>
      </c>
      <c r="Z46" s="11">
        <f t="shared" si="104"/>
        <v>0</v>
      </c>
      <c r="AA46" s="11">
        <f t="shared" si="104"/>
        <v>0</v>
      </c>
      <c r="AB46" s="11">
        <f t="shared" si="104"/>
        <v>14782</v>
      </c>
      <c r="AC46" s="11">
        <f t="shared" si="104"/>
        <v>3694</v>
      </c>
      <c r="AD46" s="11">
        <f t="shared" si="104"/>
        <v>5638</v>
      </c>
      <c r="AE46" s="11">
        <f t="shared" si="104"/>
        <v>302</v>
      </c>
      <c r="AF46" s="11">
        <f t="shared" si="104"/>
        <v>5336</v>
      </c>
      <c r="AG46" s="11">
        <f t="shared" si="104"/>
        <v>1027</v>
      </c>
      <c r="AH46" s="11">
        <f t="shared" si="104"/>
        <v>938</v>
      </c>
      <c r="AI46" s="11">
        <f t="shared" si="104"/>
        <v>89</v>
      </c>
      <c r="AJ46" s="11">
        <f t="shared" si="104"/>
        <v>0</v>
      </c>
      <c r="AK46" s="11">
        <f t="shared" si="104"/>
        <v>0</v>
      </c>
      <c r="AL46" s="11">
        <f t="shared" si="104"/>
        <v>0</v>
      </c>
      <c r="AM46" s="11">
        <f t="shared" si="104"/>
        <v>8846</v>
      </c>
      <c r="AN46" s="11">
        <f t="shared" si="104"/>
        <v>0</v>
      </c>
      <c r="AO46" s="11">
        <f t="shared" si="104"/>
        <v>0</v>
      </c>
      <c r="AP46" s="11">
        <f t="shared" si="104"/>
        <v>0</v>
      </c>
      <c r="AQ46" s="11">
        <f t="shared" si="104"/>
        <v>0</v>
      </c>
      <c r="AR46" s="11">
        <f t="shared" si="104"/>
        <v>0</v>
      </c>
      <c r="AS46" s="11">
        <f t="shared" si="104"/>
        <v>0</v>
      </c>
      <c r="AT46" s="11">
        <f t="shared" si="104"/>
        <v>12053</v>
      </c>
      <c r="AU46" s="11">
        <f t="shared" si="104"/>
        <v>0</v>
      </c>
      <c r="AV46" s="11">
        <f t="shared" si="104"/>
        <v>259</v>
      </c>
      <c r="AW46" s="11">
        <f t="shared" si="104"/>
        <v>0</v>
      </c>
      <c r="AX46" s="11">
        <f t="shared" si="104"/>
        <v>550</v>
      </c>
      <c r="AY46" s="11">
        <f t="shared" si="104"/>
        <v>0</v>
      </c>
      <c r="AZ46" s="11">
        <f t="shared" si="104"/>
        <v>300</v>
      </c>
      <c r="BA46" s="11">
        <f t="shared" si="104"/>
        <v>100819</v>
      </c>
      <c r="BB46" s="216">
        <f t="shared" si="104"/>
        <v>944159</v>
      </c>
      <c r="BC46" s="216">
        <f t="shared" si="104"/>
        <v>97154</v>
      </c>
      <c r="BD46" s="216">
        <f t="shared" si="104"/>
        <v>19218</v>
      </c>
      <c r="BE46" s="216">
        <f t="shared" si="104"/>
        <v>77768</v>
      </c>
      <c r="BF46" s="216">
        <f t="shared" si="104"/>
        <v>126318</v>
      </c>
      <c r="BG46" s="216">
        <f t="shared" si="104"/>
        <v>16500</v>
      </c>
      <c r="BH46" s="216">
        <f t="shared" si="104"/>
        <v>0</v>
      </c>
      <c r="BI46" s="216">
        <f t="shared" si="104"/>
        <v>634</v>
      </c>
      <c r="BJ46" s="216">
        <f t="shared" si="104"/>
        <v>720727</v>
      </c>
      <c r="BK46" s="216">
        <f t="shared" si="104"/>
        <v>331067</v>
      </c>
      <c r="BL46" s="216">
        <f t="shared" si="104"/>
        <v>5253</v>
      </c>
      <c r="BM46" s="216">
        <f t="shared" si="104"/>
        <v>9526</v>
      </c>
      <c r="BN46" s="216">
        <f t="shared" si="104"/>
        <v>148404</v>
      </c>
      <c r="BO46" s="216">
        <f t="shared" si="104"/>
        <v>43871</v>
      </c>
      <c r="BP46" s="216">
        <f t="shared" ref="BP46:CY46" si="105">SUM(BP47:BP53)</f>
        <v>22594</v>
      </c>
      <c r="BQ46" s="216">
        <f t="shared" si="105"/>
        <v>21277</v>
      </c>
      <c r="BR46" s="216">
        <f t="shared" si="105"/>
        <v>76187</v>
      </c>
      <c r="BS46" s="216">
        <f t="shared" si="105"/>
        <v>20567</v>
      </c>
      <c r="BT46" s="216">
        <f t="shared" si="105"/>
        <v>43057</v>
      </c>
      <c r="BU46" s="216">
        <f t="shared" si="105"/>
        <v>12288</v>
      </c>
      <c r="BV46" s="216">
        <f t="shared" si="105"/>
        <v>18348</v>
      </c>
      <c r="BW46" s="216">
        <f t="shared" si="105"/>
        <v>4585</v>
      </c>
      <c r="BX46" s="216">
        <f t="shared" si="105"/>
        <v>0</v>
      </c>
      <c r="BY46" s="216">
        <f t="shared" si="105"/>
        <v>0</v>
      </c>
      <c r="BZ46" s="216">
        <f t="shared" si="105"/>
        <v>14782</v>
      </c>
      <c r="CA46" s="216">
        <f t="shared" si="105"/>
        <v>3694</v>
      </c>
      <c r="CB46" s="216">
        <f t="shared" si="105"/>
        <v>5638</v>
      </c>
      <c r="CC46" s="216">
        <f t="shared" si="105"/>
        <v>302</v>
      </c>
      <c r="CD46" s="216">
        <f t="shared" si="105"/>
        <v>5336</v>
      </c>
      <c r="CE46" s="216">
        <f t="shared" si="105"/>
        <v>0</v>
      </c>
      <c r="CF46" s="216">
        <f t="shared" si="105"/>
        <v>938</v>
      </c>
      <c r="CG46" s="216">
        <f t="shared" si="105"/>
        <v>89</v>
      </c>
      <c r="CH46" s="216">
        <f t="shared" si="105"/>
        <v>0</v>
      </c>
      <c r="CI46" s="216">
        <f t="shared" si="105"/>
        <v>0</v>
      </c>
      <c r="CJ46" s="216">
        <f t="shared" si="105"/>
        <v>0</v>
      </c>
      <c r="CK46" s="216">
        <f t="shared" si="105"/>
        <v>8846</v>
      </c>
      <c r="CL46" s="216">
        <f t="shared" si="105"/>
        <v>0</v>
      </c>
      <c r="CM46" s="216">
        <f t="shared" si="105"/>
        <v>0</v>
      </c>
      <c r="CN46" s="216">
        <f t="shared" si="105"/>
        <v>0</v>
      </c>
      <c r="CO46" s="216">
        <f t="shared" si="105"/>
        <v>0</v>
      </c>
      <c r="CP46" s="216">
        <f t="shared" si="105"/>
        <v>0</v>
      </c>
      <c r="CQ46" s="216">
        <f t="shared" si="105"/>
        <v>0</v>
      </c>
      <c r="CR46" s="216">
        <f t="shared" si="105"/>
        <v>12053</v>
      </c>
      <c r="CS46" s="216">
        <f t="shared" si="105"/>
        <v>0</v>
      </c>
      <c r="CT46" s="216">
        <f t="shared" si="105"/>
        <v>259</v>
      </c>
      <c r="CU46" s="216">
        <f t="shared" si="105"/>
        <v>0</v>
      </c>
      <c r="CV46" s="216">
        <f t="shared" si="105"/>
        <v>550</v>
      </c>
      <c r="CW46" s="216">
        <f t="shared" si="105"/>
        <v>0</v>
      </c>
      <c r="CX46" s="216">
        <f t="shared" si="105"/>
        <v>300</v>
      </c>
      <c r="CY46" s="216">
        <f t="shared" si="105"/>
        <v>100819</v>
      </c>
      <c r="CZ46" s="209">
        <f t="shared" si="52"/>
        <v>0</v>
      </c>
      <c r="DA46" s="209">
        <f t="shared" si="53"/>
        <v>0</v>
      </c>
      <c r="DB46" s="209">
        <f t="shared" si="54"/>
        <v>0</v>
      </c>
      <c r="DC46" s="209">
        <f t="shared" si="55"/>
        <v>-168</v>
      </c>
      <c r="DD46" s="209">
        <f t="shared" si="56"/>
        <v>40</v>
      </c>
      <c r="DE46" s="209">
        <f t="shared" si="57"/>
        <v>0</v>
      </c>
      <c r="DF46" s="209">
        <f t="shared" si="58"/>
        <v>0</v>
      </c>
      <c r="DG46" s="209">
        <f t="shared" si="59"/>
        <v>40</v>
      </c>
      <c r="DH46" s="209">
        <f t="shared" si="60"/>
        <v>0</v>
      </c>
      <c r="DI46" s="209">
        <f t="shared" si="61"/>
        <v>0</v>
      </c>
      <c r="DJ46" s="209">
        <f t="shared" si="62"/>
        <v>0</v>
      </c>
      <c r="DK46" s="209">
        <f t="shared" si="63"/>
        <v>0</v>
      </c>
      <c r="DL46" s="209">
        <f t="shared" si="64"/>
        <v>0</v>
      </c>
      <c r="DM46" s="209">
        <f t="shared" si="65"/>
        <v>0</v>
      </c>
      <c r="DN46" s="209">
        <f t="shared" si="66"/>
        <v>0</v>
      </c>
      <c r="DO46" s="209">
        <f t="shared" si="67"/>
        <v>0</v>
      </c>
      <c r="DP46" s="209">
        <f t="shared" si="68"/>
        <v>0</v>
      </c>
      <c r="DQ46" s="209">
        <f t="shared" si="69"/>
        <v>0</v>
      </c>
      <c r="DR46" s="209">
        <f t="shared" si="70"/>
        <v>0</v>
      </c>
      <c r="DS46" s="209">
        <f t="shared" si="71"/>
        <v>0</v>
      </c>
      <c r="DT46" s="209">
        <f t="shared" si="72"/>
        <v>0</v>
      </c>
      <c r="DU46" s="209">
        <f t="shared" si="73"/>
        <v>0</v>
      </c>
      <c r="DV46" s="209">
        <f t="shared" si="74"/>
        <v>0</v>
      </c>
      <c r="DW46" s="209">
        <f t="shared" si="75"/>
        <v>0</v>
      </c>
      <c r="DX46" s="209">
        <f t="shared" si="76"/>
        <v>0</v>
      </c>
      <c r="DY46" s="209">
        <f t="shared" si="77"/>
        <v>0</v>
      </c>
      <c r="DZ46" s="209">
        <f t="shared" si="78"/>
        <v>0</v>
      </c>
      <c r="EA46" s="209">
        <f t="shared" si="79"/>
        <v>0</v>
      </c>
      <c r="EB46" s="209">
        <f t="shared" si="80"/>
        <v>0</v>
      </c>
      <c r="EC46" s="209">
        <f t="shared" si="81"/>
        <v>-1027</v>
      </c>
      <c r="ED46" s="209">
        <f t="shared" si="82"/>
        <v>0</v>
      </c>
      <c r="EE46" s="209">
        <f t="shared" si="83"/>
        <v>0</v>
      </c>
      <c r="EF46" s="209">
        <f t="shared" si="84"/>
        <v>0</v>
      </c>
      <c r="EG46" s="209">
        <f t="shared" si="85"/>
        <v>0</v>
      </c>
      <c r="EH46" s="209">
        <f t="shared" si="86"/>
        <v>0</v>
      </c>
      <c r="EI46" s="209">
        <f t="shared" si="87"/>
        <v>0</v>
      </c>
      <c r="EJ46" s="209">
        <f t="shared" si="88"/>
        <v>0</v>
      </c>
      <c r="EK46" s="209">
        <f t="shared" si="89"/>
        <v>0</v>
      </c>
      <c r="EL46" s="209">
        <f t="shared" si="90"/>
        <v>0</v>
      </c>
      <c r="EM46" s="209">
        <f t="shared" si="91"/>
        <v>0</v>
      </c>
      <c r="EN46" s="209">
        <f t="shared" si="92"/>
        <v>0</v>
      </c>
      <c r="EO46" s="209">
        <f t="shared" si="93"/>
        <v>0</v>
      </c>
      <c r="EP46" s="209">
        <f t="shared" si="94"/>
        <v>0</v>
      </c>
      <c r="EQ46" s="209">
        <f t="shared" si="95"/>
        <v>0</v>
      </c>
      <c r="ER46" s="209">
        <f t="shared" si="96"/>
        <v>0</v>
      </c>
      <c r="ES46" s="209">
        <f t="shared" si="97"/>
        <v>0</v>
      </c>
      <c r="ET46" s="209">
        <f t="shared" si="98"/>
        <v>0</v>
      </c>
      <c r="EU46" s="209">
        <f t="shared" si="99"/>
        <v>0</v>
      </c>
      <c r="EV46" s="209">
        <f t="shared" si="100"/>
        <v>0</v>
      </c>
      <c r="EW46" s="209">
        <f t="shared" si="101"/>
        <v>0</v>
      </c>
    </row>
    <row r="47" spans="1:153">
      <c r="A47" s="123">
        <v>36</v>
      </c>
      <c r="B47" s="6">
        <v>140059</v>
      </c>
      <c r="C47" s="7" t="s">
        <v>92</v>
      </c>
      <c r="D47" s="8">
        <v>136475</v>
      </c>
      <c r="E47" s="8">
        <v>13486</v>
      </c>
      <c r="F47" s="8">
        <v>3117</v>
      </c>
      <c r="G47" s="8">
        <v>10369</v>
      </c>
      <c r="H47" s="8">
        <v>22837</v>
      </c>
      <c r="I47" s="8">
        <v>2808</v>
      </c>
      <c r="J47" s="8">
        <v>0</v>
      </c>
      <c r="K47" s="8">
        <v>114</v>
      </c>
      <c r="L47" s="8">
        <v>100152</v>
      </c>
      <c r="M47" s="8">
        <v>46793</v>
      </c>
      <c r="N47" s="8">
        <v>701</v>
      </c>
      <c r="O47" s="8">
        <v>1291</v>
      </c>
      <c r="P47" s="8">
        <v>22516</v>
      </c>
      <c r="Q47" s="8">
        <v>7328</v>
      </c>
      <c r="R47" s="8">
        <v>3259</v>
      </c>
      <c r="S47" s="8">
        <v>3028</v>
      </c>
      <c r="T47" s="8">
        <v>12675</v>
      </c>
      <c r="U47" s="8">
        <v>3421</v>
      </c>
      <c r="V47" s="8">
        <v>7301</v>
      </c>
      <c r="W47" s="8">
        <v>2078</v>
      </c>
      <c r="X47" s="8">
        <v>3018</v>
      </c>
      <c r="Y47" s="8">
        <v>754</v>
      </c>
      <c r="Z47" s="8">
        <v>0</v>
      </c>
      <c r="AA47" s="8">
        <v>0</v>
      </c>
      <c r="AB47" s="8">
        <v>2356</v>
      </c>
      <c r="AC47" s="8">
        <v>589</v>
      </c>
      <c r="AD47" s="8">
        <f t="shared" ref="AD47:AD70" si="106">AE47+AF47</f>
        <v>765</v>
      </c>
      <c r="AE47" s="8">
        <v>41</v>
      </c>
      <c r="AF47" s="8">
        <v>724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2178</v>
      </c>
      <c r="AN47" s="8">
        <v>0</v>
      </c>
      <c r="AO47" s="8"/>
      <c r="AP47" s="8"/>
      <c r="AQ47" s="8"/>
      <c r="AR47" s="8"/>
      <c r="AS47" s="8"/>
      <c r="AT47" s="8">
        <v>1999</v>
      </c>
      <c r="AU47" s="8">
        <v>0</v>
      </c>
      <c r="AV47" s="8">
        <v>102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215">
        <v>136475</v>
      </c>
      <c r="BC47" s="215">
        <v>13486</v>
      </c>
      <c r="BD47" s="215">
        <v>3117</v>
      </c>
      <c r="BE47" s="215">
        <v>11636</v>
      </c>
      <c r="BF47" s="215">
        <v>22877</v>
      </c>
      <c r="BG47" s="215">
        <v>2808</v>
      </c>
      <c r="BH47" s="215">
        <v>0</v>
      </c>
      <c r="BI47" s="215">
        <v>154</v>
      </c>
      <c r="BJ47" s="215">
        <v>100152</v>
      </c>
      <c r="BK47" s="215">
        <v>46793</v>
      </c>
      <c r="BL47" s="215">
        <v>701</v>
      </c>
      <c r="BM47" s="215">
        <v>1291</v>
      </c>
      <c r="BN47" s="215">
        <v>22516</v>
      </c>
      <c r="BO47" s="215">
        <v>7328</v>
      </c>
      <c r="BP47" s="215">
        <v>3259</v>
      </c>
      <c r="BQ47" s="215">
        <v>3028</v>
      </c>
      <c r="BR47" s="215">
        <v>12675</v>
      </c>
      <c r="BS47" s="215">
        <v>3421</v>
      </c>
      <c r="BT47" s="215">
        <v>7301</v>
      </c>
      <c r="BU47" s="215">
        <v>2078</v>
      </c>
      <c r="BV47" s="215">
        <v>3018</v>
      </c>
      <c r="BW47" s="215">
        <v>754</v>
      </c>
      <c r="BX47" s="215">
        <v>0</v>
      </c>
      <c r="BY47" s="215">
        <v>0</v>
      </c>
      <c r="BZ47" s="215">
        <v>2356</v>
      </c>
      <c r="CA47" s="215">
        <v>589</v>
      </c>
      <c r="CB47" s="215">
        <f t="shared" ref="CB47:CB53" si="107">CC47+CD47</f>
        <v>765</v>
      </c>
      <c r="CC47" s="215">
        <v>41</v>
      </c>
      <c r="CD47" s="215">
        <v>724</v>
      </c>
      <c r="CE47" s="215">
        <v>0</v>
      </c>
      <c r="CF47" s="215">
        <v>0</v>
      </c>
      <c r="CG47" s="215">
        <v>0</v>
      </c>
      <c r="CH47" s="215">
        <v>0</v>
      </c>
      <c r="CI47" s="215">
        <v>0</v>
      </c>
      <c r="CJ47" s="215">
        <v>0</v>
      </c>
      <c r="CK47" s="215">
        <v>2178</v>
      </c>
      <c r="CL47" s="215">
        <v>0</v>
      </c>
      <c r="CM47" s="215"/>
      <c r="CN47" s="215"/>
      <c r="CO47" s="215"/>
      <c r="CP47" s="215"/>
      <c r="CQ47" s="215"/>
      <c r="CR47" s="215">
        <v>1999</v>
      </c>
      <c r="CS47" s="215">
        <v>0</v>
      </c>
      <c r="CT47" s="215">
        <v>102</v>
      </c>
      <c r="CU47" s="215">
        <v>0</v>
      </c>
      <c r="CV47" s="215">
        <v>0</v>
      </c>
      <c r="CW47" s="215">
        <v>0</v>
      </c>
      <c r="CX47" s="215">
        <v>0</v>
      </c>
      <c r="CY47" s="215">
        <v>0</v>
      </c>
      <c r="CZ47" s="209">
        <f t="shared" si="52"/>
        <v>0</v>
      </c>
      <c r="DA47" s="209">
        <f t="shared" si="53"/>
        <v>0</v>
      </c>
      <c r="DB47" s="209">
        <f t="shared" si="54"/>
        <v>0</v>
      </c>
      <c r="DC47" s="209">
        <f t="shared" si="55"/>
        <v>1267</v>
      </c>
      <c r="DD47" s="209">
        <f t="shared" si="56"/>
        <v>40</v>
      </c>
      <c r="DE47" s="209">
        <f t="shared" si="57"/>
        <v>0</v>
      </c>
      <c r="DF47" s="209">
        <f t="shared" si="58"/>
        <v>0</v>
      </c>
      <c r="DG47" s="209">
        <f t="shared" si="59"/>
        <v>40</v>
      </c>
      <c r="DH47" s="209">
        <f t="shared" si="60"/>
        <v>0</v>
      </c>
      <c r="DI47" s="209">
        <f t="shared" si="61"/>
        <v>0</v>
      </c>
      <c r="DJ47" s="209">
        <f t="shared" si="62"/>
        <v>0</v>
      </c>
      <c r="DK47" s="209">
        <f t="shared" si="63"/>
        <v>0</v>
      </c>
      <c r="DL47" s="209">
        <f t="shared" si="64"/>
        <v>0</v>
      </c>
      <c r="DM47" s="209">
        <f t="shared" si="65"/>
        <v>0</v>
      </c>
      <c r="DN47" s="209">
        <f t="shared" si="66"/>
        <v>0</v>
      </c>
      <c r="DO47" s="209">
        <f t="shared" si="67"/>
        <v>0</v>
      </c>
      <c r="DP47" s="209">
        <f t="shared" si="68"/>
        <v>0</v>
      </c>
      <c r="DQ47" s="209">
        <f t="shared" si="69"/>
        <v>0</v>
      </c>
      <c r="DR47" s="209">
        <f t="shared" si="70"/>
        <v>0</v>
      </c>
      <c r="DS47" s="209">
        <f t="shared" si="71"/>
        <v>0</v>
      </c>
      <c r="DT47" s="209">
        <f t="shared" si="72"/>
        <v>0</v>
      </c>
      <c r="DU47" s="209">
        <f t="shared" si="73"/>
        <v>0</v>
      </c>
      <c r="DV47" s="209">
        <f t="shared" si="74"/>
        <v>0</v>
      </c>
      <c r="DW47" s="209">
        <f t="shared" si="75"/>
        <v>0</v>
      </c>
      <c r="DX47" s="209">
        <f t="shared" si="76"/>
        <v>0</v>
      </c>
      <c r="DY47" s="209">
        <f t="shared" si="77"/>
        <v>0</v>
      </c>
      <c r="DZ47" s="209">
        <f t="shared" si="78"/>
        <v>0</v>
      </c>
      <c r="EA47" s="209">
        <f t="shared" si="79"/>
        <v>0</v>
      </c>
      <c r="EB47" s="209">
        <f t="shared" si="80"/>
        <v>0</v>
      </c>
      <c r="EC47" s="209">
        <f t="shared" si="81"/>
        <v>0</v>
      </c>
      <c r="ED47" s="209">
        <f t="shared" si="82"/>
        <v>0</v>
      </c>
      <c r="EE47" s="209">
        <f t="shared" si="83"/>
        <v>0</v>
      </c>
      <c r="EF47" s="209">
        <f t="shared" si="84"/>
        <v>0</v>
      </c>
      <c r="EG47" s="209">
        <f t="shared" si="85"/>
        <v>0</v>
      </c>
      <c r="EH47" s="209">
        <f t="shared" si="86"/>
        <v>0</v>
      </c>
      <c r="EI47" s="209">
        <f t="shared" si="87"/>
        <v>0</v>
      </c>
      <c r="EJ47" s="209">
        <f t="shared" si="88"/>
        <v>0</v>
      </c>
      <c r="EK47" s="209">
        <f t="shared" si="89"/>
        <v>0</v>
      </c>
      <c r="EL47" s="209">
        <f t="shared" si="90"/>
        <v>0</v>
      </c>
      <c r="EM47" s="209">
        <f t="shared" si="91"/>
        <v>0</v>
      </c>
      <c r="EN47" s="209">
        <f t="shared" si="92"/>
        <v>0</v>
      </c>
      <c r="EO47" s="209">
        <f t="shared" si="93"/>
        <v>0</v>
      </c>
      <c r="EP47" s="209">
        <f t="shared" si="94"/>
        <v>0</v>
      </c>
      <c r="EQ47" s="209">
        <f t="shared" si="95"/>
        <v>0</v>
      </c>
      <c r="ER47" s="209">
        <f t="shared" si="96"/>
        <v>0</v>
      </c>
      <c r="ES47" s="209">
        <f t="shared" si="97"/>
        <v>0</v>
      </c>
      <c r="ET47" s="209">
        <f t="shared" si="98"/>
        <v>0</v>
      </c>
      <c r="EU47" s="209">
        <f t="shared" si="99"/>
        <v>0</v>
      </c>
      <c r="EV47" s="209">
        <f t="shared" si="100"/>
        <v>0</v>
      </c>
      <c r="EW47" s="209">
        <f t="shared" si="101"/>
        <v>0</v>
      </c>
    </row>
    <row r="48" spans="1:153">
      <c r="A48" s="123">
        <v>37</v>
      </c>
      <c r="B48" s="6">
        <v>140060</v>
      </c>
      <c r="C48" s="7" t="s">
        <v>93</v>
      </c>
      <c r="D48" s="8">
        <v>247680</v>
      </c>
      <c r="E48" s="8">
        <v>28926</v>
      </c>
      <c r="F48" s="8">
        <v>5253</v>
      </c>
      <c r="G48" s="8">
        <v>23673</v>
      </c>
      <c r="H48" s="8">
        <v>34270</v>
      </c>
      <c r="I48" s="8">
        <v>4659</v>
      </c>
      <c r="J48" s="8">
        <v>0</v>
      </c>
      <c r="K48" s="8">
        <v>176</v>
      </c>
      <c r="L48" s="8">
        <v>184484</v>
      </c>
      <c r="M48" s="8">
        <v>79274</v>
      </c>
      <c r="N48" s="8">
        <v>1461</v>
      </c>
      <c r="O48" s="8">
        <v>2695</v>
      </c>
      <c r="P48" s="8">
        <v>41146</v>
      </c>
      <c r="Q48" s="8">
        <v>12192</v>
      </c>
      <c r="R48" s="8">
        <v>6185</v>
      </c>
      <c r="S48" s="8">
        <v>6007</v>
      </c>
      <c r="T48" s="8">
        <v>21057</v>
      </c>
      <c r="U48" s="8">
        <v>5685</v>
      </c>
      <c r="V48" s="8">
        <v>11452</v>
      </c>
      <c r="W48" s="8">
        <v>3285</v>
      </c>
      <c r="X48" s="8">
        <v>5479</v>
      </c>
      <c r="Y48" s="8">
        <v>1369</v>
      </c>
      <c r="Z48" s="8">
        <v>0</v>
      </c>
      <c r="AA48" s="8">
        <v>0</v>
      </c>
      <c r="AB48" s="8">
        <v>4126</v>
      </c>
      <c r="AC48" s="8">
        <v>1031</v>
      </c>
      <c r="AD48" s="8">
        <f t="shared" si="106"/>
        <v>1595</v>
      </c>
      <c r="AE48" s="8">
        <v>86</v>
      </c>
      <c r="AF48" s="8">
        <v>1509</v>
      </c>
      <c r="AG48" s="8">
        <v>1027</v>
      </c>
      <c r="AH48" s="8">
        <v>938</v>
      </c>
      <c r="AI48" s="8">
        <v>89</v>
      </c>
      <c r="AJ48" s="8">
        <v>0</v>
      </c>
      <c r="AK48" s="8">
        <v>0</v>
      </c>
      <c r="AL48" s="8">
        <v>0</v>
      </c>
      <c r="AM48" s="8">
        <v>1490</v>
      </c>
      <c r="AN48" s="8">
        <v>0</v>
      </c>
      <c r="AO48" s="8"/>
      <c r="AP48" s="8"/>
      <c r="AQ48" s="8"/>
      <c r="AR48" s="8"/>
      <c r="AS48" s="8"/>
      <c r="AT48" s="8">
        <v>3361</v>
      </c>
      <c r="AU48" s="8">
        <v>0</v>
      </c>
      <c r="AV48" s="8">
        <v>61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215">
        <v>247680</v>
      </c>
      <c r="BC48" s="215">
        <v>28926</v>
      </c>
      <c r="BD48" s="215">
        <v>5253</v>
      </c>
      <c r="BE48" s="215">
        <v>22969</v>
      </c>
      <c r="BF48" s="215">
        <v>34270</v>
      </c>
      <c r="BG48" s="215">
        <v>4659</v>
      </c>
      <c r="BH48" s="215">
        <v>0</v>
      </c>
      <c r="BI48" s="215">
        <v>176</v>
      </c>
      <c r="BJ48" s="215">
        <v>184484</v>
      </c>
      <c r="BK48" s="215">
        <v>79274</v>
      </c>
      <c r="BL48" s="215">
        <v>1461</v>
      </c>
      <c r="BM48" s="215">
        <v>2695</v>
      </c>
      <c r="BN48" s="215">
        <v>41146</v>
      </c>
      <c r="BO48" s="215">
        <v>12192</v>
      </c>
      <c r="BP48" s="215">
        <v>6185</v>
      </c>
      <c r="BQ48" s="215">
        <v>6007</v>
      </c>
      <c r="BR48" s="215">
        <v>21057</v>
      </c>
      <c r="BS48" s="215">
        <v>5685</v>
      </c>
      <c r="BT48" s="215">
        <v>11452</v>
      </c>
      <c r="BU48" s="215">
        <v>3285</v>
      </c>
      <c r="BV48" s="215">
        <v>5479</v>
      </c>
      <c r="BW48" s="215">
        <v>1369</v>
      </c>
      <c r="BX48" s="215">
        <v>0</v>
      </c>
      <c r="BY48" s="215">
        <v>0</v>
      </c>
      <c r="BZ48" s="215">
        <v>4126</v>
      </c>
      <c r="CA48" s="215">
        <v>1031</v>
      </c>
      <c r="CB48" s="215">
        <f t="shared" si="107"/>
        <v>1595</v>
      </c>
      <c r="CC48" s="215">
        <v>86</v>
      </c>
      <c r="CD48" s="215">
        <v>1509</v>
      </c>
      <c r="CE48" s="215">
        <v>0</v>
      </c>
      <c r="CF48" s="215">
        <v>938</v>
      </c>
      <c r="CG48" s="215">
        <v>89</v>
      </c>
      <c r="CH48" s="215">
        <v>0</v>
      </c>
      <c r="CI48" s="215">
        <v>0</v>
      </c>
      <c r="CJ48" s="215">
        <v>0</v>
      </c>
      <c r="CK48" s="215">
        <v>1490</v>
      </c>
      <c r="CL48" s="215">
        <v>0</v>
      </c>
      <c r="CM48" s="215"/>
      <c r="CN48" s="215"/>
      <c r="CO48" s="215"/>
      <c r="CP48" s="215"/>
      <c r="CQ48" s="215"/>
      <c r="CR48" s="215">
        <v>3361</v>
      </c>
      <c r="CS48" s="215">
        <v>0</v>
      </c>
      <c r="CT48" s="215">
        <v>61</v>
      </c>
      <c r="CU48" s="215">
        <v>0</v>
      </c>
      <c r="CV48" s="215">
        <v>0</v>
      </c>
      <c r="CW48" s="215">
        <v>0</v>
      </c>
      <c r="CX48" s="215">
        <v>0</v>
      </c>
      <c r="CY48" s="215">
        <v>0</v>
      </c>
      <c r="CZ48" s="209">
        <f t="shared" si="52"/>
        <v>0</v>
      </c>
      <c r="DA48" s="209">
        <f t="shared" si="53"/>
        <v>0</v>
      </c>
      <c r="DB48" s="209">
        <f t="shared" si="54"/>
        <v>0</v>
      </c>
      <c r="DC48" s="209">
        <f t="shared" si="55"/>
        <v>-704</v>
      </c>
      <c r="DD48" s="209">
        <f t="shared" si="56"/>
        <v>0</v>
      </c>
      <c r="DE48" s="209">
        <f t="shared" si="57"/>
        <v>0</v>
      </c>
      <c r="DF48" s="209">
        <f t="shared" si="58"/>
        <v>0</v>
      </c>
      <c r="DG48" s="209">
        <f t="shared" si="59"/>
        <v>0</v>
      </c>
      <c r="DH48" s="209">
        <f t="shared" si="60"/>
        <v>0</v>
      </c>
      <c r="DI48" s="209">
        <f t="shared" si="61"/>
        <v>0</v>
      </c>
      <c r="DJ48" s="209">
        <f t="shared" si="62"/>
        <v>0</v>
      </c>
      <c r="DK48" s="209">
        <f t="shared" si="63"/>
        <v>0</v>
      </c>
      <c r="DL48" s="209">
        <f t="shared" si="64"/>
        <v>0</v>
      </c>
      <c r="DM48" s="209">
        <f t="shared" si="65"/>
        <v>0</v>
      </c>
      <c r="DN48" s="209">
        <f t="shared" si="66"/>
        <v>0</v>
      </c>
      <c r="DO48" s="209">
        <f t="shared" si="67"/>
        <v>0</v>
      </c>
      <c r="DP48" s="209">
        <f t="shared" si="68"/>
        <v>0</v>
      </c>
      <c r="DQ48" s="209">
        <f t="shared" si="69"/>
        <v>0</v>
      </c>
      <c r="DR48" s="209">
        <f t="shared" si="70"/>
        <v>0</v>
      </c>
      <c r="DS48" s="209">
        <f t="shared" si="71"/>
        <v>0</v>
      </c>
      <c r="DT48" s="209">
        <f t="shared" si="72"/>
        <v>0</v>
      </c>
      <c r="DU48" s="209">
        <f t="shared" si="73"/>
        <v>0</v>
      </c>
      <c r="DV48" s="209">
        <f t="shared" si="74"/>
        <v>0</v>
      </c>
      <c r="DW48" s="209">
        <f t="shared" si="75"/>
        <v>0</v>
      </c>
      <c r="DX48" s="209">
        <f t="shared" si="76"/>
        <v>0</v>
      </c>
      <c r="DY48" s="209">
        <f t="shared" si="77"/>
        <v>0</v>
      </c>
      <c r="DZ48" s="209">
        <f t="shared" si="78"/>
        <v>0</v>
      </c>
      <c r="EA48" s="209">
        <f t="shared" si="79"/>
        <v>0</v>
      </c>
      <c r="EB48" s="209">
        <f t="shared" si="80"/>
        <v>0</v>
      </c>
      <c r="EC48" s="209">
        <f t="shared" si="81"/>
        <v>-1027</v>
      </c>
      <c r="ED48" s="209">
        <f t="shared" si="82"/>
        <v>0</v>
      </c>
      <c r="EE48" s="209">
        <f t="shared" si="83"/>
        <v>0</v>
      </c>
      <c r="EF48" s="209">
        <f t="shared" si="84"/>
        <v>0</v>
      </c>
      <c r="EG48" s="209">
        <f t="shared" si="85"/>
        <v>0</v>
      </c>
      <c r="EH48" s="209">
        <f t="shared" si="86"/>
        <v>0</v>
      </c>
      <c r="EI48" s="209">
        <f t="shared" si="87"/>
        <v>0</v>
      </c>
      <c r="EJ48" s="209">
        <f t="shared" si="88"/>
        <v>0</v>
      </c>
      <c r="EK48" s="209">
        <f t="shared" si="89"/>
        <v>0</v>
      </c>
      <c r="EL48" s="209">
        <f t="shared" si="90"/>
        <v>0</v>
      </c>
      <c r="EM48" s="209">
        <f t="shared" si="91"/>
        <v>0</v>
      </c>
      <c r="EN48" s="209">
        <f t="shared" si="92"/>
        <v>0</v>
      </c>
      <c r="EO48" s="209">
        <f t="shared" si="93"/>
        <v>0</v>
      </c>
      <c r="EP48" s="209">
        <f t="shared" si="94"/>
        <v>0</v>
      </c>
      <c r="EQ48" s="209">
        <f t="shared" si="95"/>
        <v>0</v>
      </c>
      <c r="ER48" s="209">
        <f t="shared" si="96"/>
        <v>0</v>
      </c>
      <c r="ES48" s="209">
        <f t="shared" si="97"/>
        <v>0</v>
      </c>
      <c r="ET48" s="209">
        <f t="shared" si="98"/>
        <v>0</v>
      </c>
      <c r="EU48" s="209">
        <f t="shared" si="99"/>
        <v>0</v>
      </c>
      <c r="EV48" s="209">
        <f t="shared" si="100"/>
        <v>0</v>
      </c>
      <c r="EW48" s="209">
        <f t="shared" si="101"/>
        <v>0</v>
      </c>
    </row>
    <row r="49" spans="1:153">
      <c r="A49" s="123">
        <v>38</v>
      </c>
      <c r="B49" s="6">
        <v>140064</v>
      </c>
      <c r="C49" s="7" t="s">
        <v>94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8000</v>
      </c>
      <c r="N49" s="8">
        <v>88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f t="shared" si="106"/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5178</v>
      </c>
      <c r="AN49" s="8">
        <v>0</v>
      </c>
      <c r="AO49" s="8"/>
      <c r="AP49" s="8"/>
      <c r="AQ49" s="8"/>
      <c r="AR49" s="8"/>
      <c r="AS49" s="8"/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215">
        <v>0</v>
      </c>
      <c r="BC49" s="215">
        <v>0</v>
      </c>
      <c r="BD49" s="215">
        <v>0</v>
      </c>
      <c r="BE49" s="215">
        <v>0</v>
      </c>
      <c r="BF49" s="215">
        <v>0</v>
      </c>
      <c r="BG49" s="215">
        <v>0</v>
      </c>
      <c r="BH49" s="215">
        <v>0</v>
      </c>
      <c r="BI49" s="215">
        <v>0</v>
      </c>
      <c r="BJ49" s="215">
        <v>0</v>
      </c>
      <c r="BK49" s="215">
        <v>8000</v>
      </c>
      <c r="BL49" s="215">
        <v>88</v>
      </c>
      <c r="BM49" s="215">
        <v>0</v>
      </c>
      <c r="BN49" s="215">
        <v>0</v>
      </c>
      <c r="BO49" s="215">
        <v>0</v>
      </c>
      <c r="BP49" s="215">
        <v>0</v>
      </c>
      <c r="BQ49" s="215">
        <v>0</v>
      </c>
      <c r="BR49" s="215">
        <v>0</v>
      </c>
      <c r="BS49" s="215">
        <v>0</v>
      </c>
      <c r="BT49" s="215">
        <v>0</v>
      </c>
      <c r="BU49" s="215">
        <v>0</v>
      </c>
      <c r="BV49" s="215">
        <v>0</v>
      </c>
      <c r="BW49" s="215">
        <v>0</v>
      </c>
      <c r="BX49" s="215">
        <v>0</v>
      </c>
      <c r="BY49" s="215">
        <v>0</v>
      </c>
      <c r="BZ49" s="215">
        <v>0</v>
      </c>
      <c r="CA49" s="215">
        <v>0</v>
      </c>
      <c r="CB49" s="215">
        <f t="shared" si="107"/>
        <v>0</v>
      </c>
      <c r="CC49" s="215">
        <v>0</v>
      </c>
      <c r="CD49" s="215">
        <v>0</v>
      </c>
      <c r="CE49" s="215">
        <v>0</v>
      </c>
      <c r="CF49" s="215">
        <v>0</v>
      </c>
      <c r="CG49" s="215">
        <v>0</v>
      </c>
      <c r="CH49" s="215">
        <v>0</v>
      </c>
      <c r="CI49" s="215">
        <v>0</v>
      </c>
      <c r="CJ49" s="215">
        <v>0</v>
      </c>
      <c r="CK49" s="215">
        <v>5178</v>
      </c>
      <c r="CL49" s="215">
        <v>0</v>
      </c>
      <c r="CM49" s="215"/>
      <c r="CN49" s="215"/>
      <c r="CO49" s="215"/>
      <c r="CP49" s="215"/>
      <c r="CQ49" s="215"/>
      <c r="CR49" s="215">
        <v>0</v>
      </c>
      <c r="CS49" s="215">
        <v>0</v>
      </c>
      <c r="CT49" s="215">
        <v>0</v>
      </c>
      <c r="CU49" s="215">
        <v>0</v>
      </c>
      <c r="CV49" s="215">
        <v>0</v>
      </c>
      <c r="CW49" s="215">
        <v>0</v>
      </c>
      <c r="CX49" s="215">
        <v>0</v>
      </c>
      <c r="CY49" s="215">
        <v>0</v>
      </c>
      <c r="CZ49" s="209">
        <f t="shared" si="52"/>
        <v>0</v>
      </c>
      <c r="DA49" s="209">
        <f t="shared" si="53"/>
        <v>0</v>
      </c>
      <c r="DB49" s="209">
        <f t="shared" si="54"/>
        <v>0</v>
      </c>
      <c r="DC49" s="209">
        <f t="shared" si="55"/>
        <v>0</v>
      </c>
      <c r="DD49" s="209">
        <f t="shared" si="56"/>
        <v>0</v>
      </c>
      <c r="DE49" s="209">
        <f t="shared" si="57"/>
        <v>0</v>
      </c>
      <c r="DF49" s="209">
        <f t="shared" si="58"/>
        <v>0</v>
      </c>
      <c r="DG49" s="209">
        <f t="shared" si="59"/>
        <v>0</v>
      </c>
      <c r="DH49" s="209">
        <f t="shared" si="60"/>
        <v>0</v>
      </c>
      <c r="DI49" s="209">
        <f t="shared" si="61"/>
        <v>0</v>
      </c>
      <c r="DJ49" s="209">
        <f t="shared" si="62"/>
        <v>0</v>
      </c>
      <c r="DK49" s="209">
        <f t="shared" si="63"/>
        <v>0</v>
      </c>
      <c r="DL49" s="209">
        <f t="shared" si="64"/>
        <v>0</v>
      </c>
      <c r="DM49" s="209">
        <f t="shared" si="65"/>
        <v>0</v>
      </c>
      <c r="DN49" s="209">
        <f t="shared" si="66"/>
        <v>0</v>
      </c>
      <c r="DO49" s="209">
        <f t="shared" si="67"/>
        <v>0</v>
      </c>
      <c r="DP49" s="209">
        <f t="shared" si="68"/>
        <v>0</v>
      </c>
      <c r="DQ49" s="209">
        <f t="shared" si="69"/>
        <v>0</v>
      </c>
      <c r="DR49" s="209">
        <f t="shared" si="70"/>
        <v>0</v>
      </c>
      <c r="DS49" s="209">
        <f t="shared" si="71"/>
        <v>0</v>
      </c>
      <c r="DT49" s="209">
        <f t="shared" si="72"/>
        <v>0</v>
      </c>
      <c r="DU49" s="209">
        <f t="shared" si="73"/>
        <v>0</v>
      </c>
      <c r="DV49" s="209">
        <f t="shared" si="74"/>
        <v>0</v>
      </c>
      <c r="DW49" s="209">
        <f t="shared" si="75"/>
        <v>0</v>
      </c>
      <c r="DX49" s="209">
        <f t="shared" si="76"/>
        <v>0</v>
      </c>
      <c r="DY49" s="209">
        <f t="shared" si="77"/>
        <v>0</v>
      </c>
      <c r="DZ49" s="209">
        <f t="shared" si="78"/>
        <v>0</v>
      </c>
      <c r="EA49" s="209">
        <f t="shared" si="79"/>
        <v>0</v>
      </c>
      <c r="EB49" s="209">
        <f t="shared" si="80"/>
        <v>0</v>
      </c>
      <c r="EC49" s="209">
        <f t="shared" si="81"/>
        <v>0</v>
      </c>
      <c r="ED49" s="209">
        <f t="shared" si="82"/>
        <v>0</v>
      </c>
      <c r="EE49" s="209">
        <f t="shared" si="83"/>
        <v>0</v>
      </c>
      <c r="EF49" s="209">
        <f t="shared" si="84"/>
        <v>0</v>
      </c>
      <c r="EG49" s="209">
        <f t="shared" si="85"/>
        <v>0</v>
      </c>
      <c r="EH49" s="209">
        <f t="shared" si="86"/>
        <v>0</v>
      </c>
      <c r="EI49" s="209">
        <f t="shared" si="87"/>
        <v>0</v>
      </c>
      <c r="EJ49" s="209">
        <f t="shared" si="88"/>
        <v>0</v>
      </c>
      <c r="EK49" s="209">
        <f t="shared" si="89"/>
        <v>0</v>
      </c>
      <c r="EL49" s="209">
        <f t="shared" si="90"/>
        <v>0</v>
      </c>
      <c r="EM49" s="209">
        <f t="shared" si="91"/>
        <v>0</v>
      </c>
      <c r="EN49" s="209">
        <f t="shared" si="92"/>
        <v>0</v>
      </c>
      <c r="EO49" s="209">
        <f t="shared" si="93"/>
        <v>0</v>
      </c>
      <c r="EP49" s="209">
        <f t="shared" si="94"/>
        <v>0</v>
      </c>
      <c r="EQ49" s="209">
        <f t="shared" si="95"/>
        <v>0</v>
      </c>
      <c r="ER49" s="209">
        <f t="shared" si="96"/>
        <v>0</v>
      </c>
      <c r="ES49" s="209">
        <f t="shared" si="97"/>
        <v>0</v>
      </c>
      <c r="ET49" s="209">
        <f t="shared" si="98"/>
        <v>0</v>
      </c>
      <c r="EU49" s="209">
        <f t="shared" si="99"/>
        <v>0</v>
      </c>
      <c r="EV49" s="209">
        <f t="shared" si="100"/>
        <v>0</v>
      </c>
      <c r="EW49" s="209">
        <f t="shared" si="101"/>
        <v>0</v>
      </c>
    </row>
    <row r="50" spans="1:153">
      <c r="A50" s="123">
        <v>39</v>
      </c>
      <c r="B50" s="6">
        <v>140065</v>
      </c>
      <c r="C50" s="7" t="s">
        <v>95</v>
      </c>
      <c r="D50" s="8">
        <v>78217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78217</v>
      </c>
      <c r="M50" s="8">
        <v>42796</v>
      </c>
      <c r="N50" s="8">
        <v>0</v>
      </c>
      <c r="O50" s="8">
        <v>0</v>
      </c>
      <c r="P50" s="8">
        <v>10541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f t="shared" si="106"/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/>
      <c r="AP50" s="8"/>
      <c r="AQ50" s="8"/>
      <c r="AR50" s="8"/>
      <c r="AS50" s="8"/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215">
        <v>78217</v>
      </c>
      <c r="BC50" s="215">
        <v>0</v>
      </c>
      <c r="BD50" s="215">
        <v>0</v>
      </c>
      <c r="BE50" s="215">
        <v>0</v>
      </c>
      <c r="BF50" s="215">
        <v>0</v>
      </c>
      <c r="BG50" s="215">
        <v>0</v>
      </c>
      <c r="BH50" s="215">
        <v>0</v>
      </c>
      <c r="BI50" s="215">
        <v>0</v>
      </c>
      <c r="BJ50" s="215">
        <v>78217</v>
      </c>
      <c r="BK50" s="215">
        <v>42796</v>
      </c>
      <c r="BL50" s="215">
        <v>0</v>
      </c>
      <c r="BM50" s="215">
        <v>0</v>
      </c>
      <c r="BN50" s="215">
        <v>10541</v>
      </c>
      <c r="BO50" s="215">
        <v>0</v>
      </c>
      <c r="BP50" s="215">
        <v>0</v>
      </c>
      <c r="BQ50" s="215">
        <v>0</v>
      </c>
      <c r="BR50" s="215">
        <v>0</v>
      </c>
      <c r="BS50" s="215">
        <v>0</v>
      </c>
      <c r="BT50" s="215">
        <v>0</v>
      </c>
      <c r="BU50" s="215">
        <v>0</v>
      </c>
      <c r="BV50" s="215">
        <v>0</v>
      </c>
      <c r="BW50" s="215">
        <v>0</v>
      </c>
      <c r="BX50" s="215">
        <v>0</v>
      </c>
      <c r="BY50" s="215">
        <v>0</v>
      </c>
      <c r="BZ50" s="215">
        <v>0</v>
      </c>
      <c r="CA50" s="215">
        <v>0</v>
      </c>
      <c r="CB50" s="215">
        <f t="shared" si="107"/>
        <v>0</v>
      </c>
      <c r="CC50" s="215">
        <v>0</v>
      </c>
      <c r="CD50" s="215">
        <v>0</v>
      </c>
      <c r="CE50" s="215">
        <v>0</v>
      </c>
      <c r="CF50" s="215">
        <v>0</v>
      </c>
      <c r="CG50" s="215">
        <v>0</v>
      </c>
      <c r="CH50" s="215">
        <v>0</v>
      </c>
      <c r="CI50" s="215">
        <v>0</v>
      </c>
      <c r="CJ50" s="215">
        <v>0</v>
      </c>
      <c r="CK50" s="215">
        <v>0</v>
      </c>
      <c r="CL50" s="215">
        <v>0</v>
      </c>
      <c r="CM50" s="215"/>
      <c r="CN50" s="215"/>
      <c r="CO50" s="215"/>
      <c r="CP50" s="215"/>
      <c r="CQ50" s="215"/>
      <c r="CR50" s="215">
        <v>0</v>
      </c>
      <c r="CS50" s="215">
        <v>0</v>
      </c>
      <c r="CT50" s="215">
        <v>0</v>
      </c>
      <c r="CU50" s="215">
        <v>0</v>
      </c>
      <c r="CV50" s="215">
        <v>0</v>
      </c>
      <c r="CW50" s="215">
        <v>0</v>
      </c>
      <c r="CX50" s="215">
        <v>0</v>
      </c>
      <c r="CY50" s="215">
        <v>0</v>
      </c>
      <c r="CZ50" s="209">
        <f t="shared" si="52"/>
        <v>0</v>
      </c>
      <c r="DA50" s="209">
        <f t="shared" si="53"/>
        <v>0</v>
      </c>
      <c r="DB50" s="209">
        <f t="shared" si="54"/>
        <v>0</v>
      </c>
      <c r="DC50" s="209">
        <f t="shared" si="55"/>
        <v>0</v>
      </c>
      <c r="DD50" s="209">
        <f t="shared" si="56"/>
        <v>0</v>
      </c>
      <c r="DE50" s="209">
        <f t="shared" si="57"/>
        <v>0</v>
      </c>
      <c r="DF50" s="209">
        <f t="shared" si="58"/>
        <v>0</v>
      </c>
      <c r="DG50" s="209">
        <f t="shared" si="59"/>
        <v>0</v>
      </c>
      <c r="DH50" s="209">
        <f t="shared" si="60"/>
        <v>0</v>
      </c>
      <c r="DI50" s="209">
        <f t="shared" si="61"/>
        <v>0</v>
      </c>
      <c r="DJ50" s="209">
        <f t="shared" si="62"/>
        <v>0</v>
      </c>
      <c r="DK50" s="209">
        <f t="shared" si="63"/>
        <v>0</v>
      </c>
      <c r="DL50" s="209">
        <f t="shared" si="64"/>
        <v>0</v>
      </c>
      <c r="DM50" s="209">
        <f t="shared" si="65"/>
        <v>0</v>
      </c>
      <c r="DN50" s="209">
        <f t="shared" si="66"/>
        <v>0</v>
      </c>
      <c r="DO50" s="209">
        <f t="shared" si="67"/>
        <v>0</v>
      </c>
      <c r="DP50" s="209">
        <f t="shared" si="68"/>
        <v>0</v>
      </c>
      <c r="DQ50" s="209">
        <f t="shared" si="69"/>
        <v>0</v>
      </c>
      <c r="DR50" s="209">
        <f t="shared" si="70"/>
        <v>0</v>
      </c>
      <c r="DS50" s="209">
        <f t="shared" si="71"/>
        <v>0</v>
      </c>
      <c r="DT50" s="209">
        <f t="shared" si="72"/>
        <v>0</v>
      </c>
      <c r="DU50" s="209">
        <f t="shared" si="73"/>
        <v>0</v>
      </c>
      <c r="DV50" s="209">
        <f t="shared" si="74"/>
        <v>0</v>
      </c>
      <c r="DW50" s="209">
        <f t="shared" si="75"/>
        <v>0</v>
      </c>
      <c r="DX50" s="209">
        <f t="shared" si="76"/>
        <v>0</v>
      </c>
      <c r="DY50" s="209">
        <f t="shared" si="77"/>
        <v>0</v>
      </c>
      <c r="DZ50" s="209">
        <f t="shared" si="78"/>
        <v>0</v>
      </c>
      <c r="EA50" s="209">
        <f t="shared" si="79"/>
        <v>0</v>
      </c>
      <c r="EB50" s="209">
        <f t="shared" si="80"/>
        <v>0</v>
      </c>
      <c r="EC50" s="209">
        <f t="shared" si="81"/>
        <v>0</v>
      </c>
      <c r="ED50" s="209">
        <f t="shared" si="82"/>
        <v>0</v>
      </c>
      <c r="EE50" s="209">
        <f t="shared" si="83"/>
        <v>0</v>
      </c>
      <c r="EF50" s="209">
        <f t="shared" si="84"/>
        <v>0</v>
      </c>
      <c r="EG50" s="209">
        <f t="shared" si="85"/>
        <v>0</v>
      </c>
      <c r="EH50" s="209">
        <f t="shared" si="86"/>
        <v>0</v>
      </c>
      <c r="EI50" s="209">
        <f t="shared" si="87"/>
        <v>0</v>
      </c>
      <c r="EJ50" s="209">
        <f t="shared" si="88"/>
        <v>0</v>
      </c>
      <c r="EK50" s="209">
        <f t="shared" si="89"/>
        <v>0</v>
      </c>
      <c r="EL50" s="209">
        <f t="shared" si="90"/>
        <v>0</v>
      </c>
      <c r="EM50" s="209">
        <f t="shared" si="91"/>
        <v>0</v>
      </c>
      <c r="EN50" s="209">
        <f t="shared" si="92"/>
        <v>0</v>
      </c>
      <c r="EO50" s="209">
        <f t="shared" si="93"/>
        <v>0</v>
      </c>
      <c r="EP50" s="209">
        <f t="shared" si="94"/>
        <v>0</v>
      </c>
      <c r="EQ50" s="209">
        <f t="shared" si="95"/>
        <v>0</v>
      </c>
      <c r="ER50" s="209">
        <f t="shared" si="96"/>
        <v>0</v>
      </c>
      <c r="ES50" s="209">
        <f t="shared" si="97"/>
        <v>0</v>
      </c>
      <c r="ET50" s="209">
        <f t="shared" si="98"/>
        <v>0</v>
      </c>
      <c r="EU50" s="209">
        <f t="shared" si="99"/>
        <v>0</v>
      </c>
      <c r="EV50" s="209">
        <f t="shared" si="100"/>
        <v>0</v>
      </c>
      <c r="EW50" s="209">
        <f t="shared" si="101"/>
        <v>0</v>
      </c>
    </row>
    <row r="51" spans="1:153">
      <c r="A51" s="123">
        <v>40</v>
      </c>
      <c r="B51" s="6">
        <v>140056</v>
      </c>
      <c r="C51" s="7" t="s">
        <v>96</v>
      </c>
      <c r="D51" s="8">
        <v>235929</v>
      </c>
      <c r="E51" s="8">
        <v>27695</v>
      </c>
      <c r="F51" s="8">
        <v>5453</v>
      </c>
      <c r="G51" s="8">
        <v>22242</v>
      </c>
      <c r="H51" s="8">
        <v>34812</v>
      </c>
      <c r="I51" s="8">
        <v>4471</v>
      </c>
      <c r="J51" s="8">
        <v>0</v>
      </c>
      <c r="K51" s="8">
        <v>180</v>
      </c>
      <c r="L51" s="8">
        <v>173422</v>
      </c>
      <c r="M51" s="8">
        <v>75513</v>
      </c>
      <c r="N51" s="8">
        <v>1391</v>
      </c>
      <c r="O51" s="8">
        <v>2567</v>
      </c>
      <c r="P51" s="8">
        <v>36336</v>
      </c>
      <c r="Q51" s="8">
        <v>11876</v>
      </c>
      <c r="R51" s="8">
        <v>6160</v>
      </c>
      <c r="S51" s="8">
        <v>5716</v>
      </c>
      <c r="T51" s="8">
        <v>21168</v>
      </c>
      <c r="U51" s="8">
        <v>5715</v>
      </c>
      <c r="V51" s="8">
        <v>12009</v>
      </c>
      <c r="W51" s="8">
        <v>3426</v>
      </c>
      <c r="X51" s="8">
        <v>4449</v>
      </c>
      <c r="Y51" s="8">
        <v>1112</v>
      </c>
      <c r="Z51" s="8">
        <v>0</v>
      </c>
      <c r="AA51" s="8">
        <v>0</v>
      </c>
      <c r="AB51" s="8">
        <v>4710</v>
      </c>
      <c r="AC51" s="8">
        <v>1177</v>
      </c>
      <c r="AD51" s="8">
        <f t="shared" si="106"/>
        <v>1519</v>
      </c>
      <c r="AE51" s="8">
        <v>82</v>
      </c>
      <c r="AF51" s="8">
        <v>1437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/>
      <c r="AP51" s="8"/>
      <c r="AQ51" s="8"/>
      <c r="AR51" s="8"/>
      <c r="AS51" s="8"/>
      <c r="AT51" s="8">
        <v>3885</v>
      </c>
      <c r="AU51" s="8">
        <v>0</v>
      </c>
      <c r="AV51" s="8">
        <v>20</v>
      </c>
      <c r="AW51" s="8">
        <v>0</v>
      </c>
      <c r="AX51" s="8">
        <v>250</v>
      </c>
      <c r="AY51" s="8">
        <v>0</v>
      </c>
      <c r="AZ51" s="8">
        <v>0</v>
      </c>
      <c r="BA51" s="8">
        <v>0</v>
      </c>
      <c r="BB51" s="215">
        <v>235929</v>
      </c>
      <c r="BC51" s="215">
        <v>27695</v>
      </c>
      <c r="BD51" s="215">
        <v>5453</v>
      </c>
      <c r="BE51" s="215">
        <v>22422</v>
      </c>
      <c r="BF51" s="215">
        <v>34812</v>
      </c>
      <c r="BG51" s="215">
        <v>4471</v>
      </c>
      <c r="BH51" s="215">
        <v>0</v>
      </c>
      <c r="BI51" s="215">
        <v>180</v>
      </c>
      <c r="BJ51" s="215">
        <v>173422</v>
      </c>
      <c r="BK51" s="215">
        <v>75513</v>
      </c>
      <c r="BL51" s="215">
        <v>1391</v>
      </c>
      <c r="BM51" s="215">
        <v>2567</v>
      </c>
      <c r="BN51" s="215">
        <v>36336</v>
      </c>
      <c r="BO51" s="215">
        <v>11876</v>
      </c>
      <c r="BP51" s="215">
        <v>6160</v>
      </c>
      <c r="BQ51" s="215">
        <v>5716</v>
      </c>
      <c r="BR51" s="215">
        <v>21168</v>
      </c>
      <c r="BS51" s="215">
        <v>5715</v>
      </c>
      <c r="BT51" s="215">
        <v>12009</v>
      </c>
      <c r="BU51" s="215">
        <v>3426</v>
      </c>
      <c r="BV51" s="215">
        <v>4449</v>
      </c>
      <c r="BW51" s="215">
        <v>1112</v>
      </c>
      <c r="BX51" s="215">
        <v>0</v>
      </c>
      <c r="BY51" s="215">
        <v>0</v>
      </c>
      <c r="BZ51" s="215">
        <v>4710</v>
      </c>
      <c r="CA51" s="215">
        <v>1177</v>
      </c>
      <c r="CB51" s="215">
        <f t="shared" si="107"/>
        <v>1519</v>
      </c>
      <c r="CC51" s="215">
        <v>82</v>
      </c>
      <c r="CD51" s="215">
        <v>1437</v>
      </c>
      <c r="CE51" s="215">
        <v>0</v>
      </c>
      <c r="CF51" s="215">
        <v>0</v>
      </c>
      <c r="CG51" s="215">
        <v>0</v>
      </c>
      <c r="CH51" s="215">
        <v>0</v>
      </c>
      <c r="CI51" s="215">
        <v>0</v>
      </c>
      <c r="CJ51" s="215">
        <v>0</v>
      </c>
      <c r="CK51" s="215">
        <v>0</v>
      </c>
      <c r="CL51" s="215">
        <v>0</v>
      </c>
      <c r="CM51" s="215"/>
      <c r="CN51" s="215"/>
      <c r="CO51" s="215"/>
      <c r="CP51" s="215"/>
      <c r="CQ51" s="215"/>
      <c r="CR51" s="215">
        <v>3885</v>
      </c>
      <c r="CS51" s="215">
        <v>0</v>
      </c>
      <c r="CT51" s="215">
        <v>20</v>
      </c>
      <c r="CU51" s="215">
        <v>0</v>
      </c>
      <c r="CV51" s="215">
        <v>250</v>
      </c>
      <c r="CW51" s="215">
        <v>0</v>
      </c>
      <c r="CX51" s="215">
        <v>0</v>
      </c>
      <c r="CY51" s="215">
        <v>0</v>
      </c>
      <c r="CZ51" s="209">
        <f t="shared" si="52"/>
        <v>0</v>
      </c>
      <c r="DA51" s="209">
        <f t="shared" si="53"/>
        <v>0</v>
      </c>
      <c r="DB51" s="209">
        <f t="shared" si="54"/>
        <v>0</v>
      </c>
      <c r="DC51" s="209">
        <f t="shared" si="55"/>
        <v>180</v>
      </c>
      <c r="DD51" s="209">
        <f t="shared" si="56"/>
        <v>0</v>
      </c>
      <c r="DE51" s="209">
        <f t="shared" si="57"/>
        <v>0</v>
      </c>
      <c r="DF51" s="209">
        <f t="shared" si="58"/>
        <v>0</v>
      </c>
      <c r="DG51" s="209">
        <f t="shared" si="59"/>
        <v>0</v>
      </c>
      <c r="DH51" s="209">
        <f t="shared" si="60"/>
        <v>0</v>
      </c>
      <c r="DI51" s="209">
        <f t="shared" si="61"/>
        <v>0</v>
      </c>
      <c r="DJ51" s="209">
        <f t="shared" si="62"/>
        <v>0</v>
      </c>
      <c r="DK51" s="209">
        <f t="shared" si="63"/>
        <v>0</v>
      </c>
      <c r="DL51" s="209">
        <f t="shared" si="64"/>
        <v>0</v>
      </c>
      <c r="DM51" s="209">
        <f t="shared" si="65"/>
        <v>0</v>
      </c>
      <c r="DN51" s="209">
        <f t="shared" si="66"/>
        <v>0</v>
      </c>
      <c r="DO51" s="209">
        <f t="shared" si="67"/>
        <v>0</v>
      </c>
      <c r="DP51" s="209">
        <f t="shared" si="68"/>
        <v>0</v>
      </c>
      <c r="DQ51" s="209">
        <f t="shared" si="69"/>
        <v>0</v>
      </c>
      <c r="DR51" s="209">
        <f t="shared" si="70"/>
        <v>0</v>
      </c>
      <c r="DS51" s="209">
        <f t="shared" si="71"/>
        <v>0</v>
      </c>
      <c r="DT51" s="209">
        <f t="shared" si="72"/>
        <v>0</v>
      </c>
      <c r="DU51" s="209">
        <f t="shared" si="73"/>
        <v>0</v>
      </c>
      <c r="DV51" s="209">
        <f t="shared" si="74"/>
        <v>0</v>
      </c>
      <c r="DW51" s="209">
        <f t="shared" si="75"/>
        <v>0</v>
      </c>
      <c r="DX51" s="209">
        <f t="shared" si="76"/>
        <v>0</v>
      </c>
      <c r="DY51" s="209">
        <f t="shared" si="77"/>
        <v>0</v>
      </c>
      <c r="DZ51" s="209">
        <f t="shared" si="78"/>
        <v>0</v>
      </c>
      <c r="EA51" s="209">
        <f t="shared" si="79"/>
        <v>0</v>
      </c>
      <c r="EB51" s="209">
        <f t="shared" si="80"/>
        <v>0</v>
      </c>
      <c r="EC51" s="209">
        <f t="shared" si="81"/>
        <v>0</v>
      </c>
      <c r="ED51" s="209">
        <f t="shared" si="82"/>
        <v>0</v>
      </c>
      <c r="EE51" s="209">
        <f t="shared" si="83"/>
        <v>0</v>
      </c>
      <c r="EF51" s="209">
        <f t="shared" si="84"/>
        <v>0</v>
      </c>
      <c r="EG51" s="209">
        <f t="shared" si="85"/>
        <v>0</v>
      </c>
      <c r="EH51" s="209">
        <f t="shared" si="86"/>
        <v>0</v>
      </c>
      <c r="EI51" s="209">
        <f t="shared" si="87"/>
        <v>0</v>
      </c>
      <c r="EJ51" s="209">
        <f t="shared" si="88"/>
        <v>0</v>
      </c>
      <c r="EK51" s="209">
        <f t="shared" si="89"/>
        <v>0</v>
      </c>
      <c r="EL51" s="209">
        <f t="shared" si="90"/>
        <v>0</v>
      </c>
      <c r="EM51" s="209">
        <f t="shared" si="91"/>
        <v>0</v>
      </c>
      <c r="EN51" s="209">
        <f t="shared" si="92"/>
        <v>0</v>
      </c>
      <c r="EO51" s="209">
        <f t="shared" si="93"/>
        <v>0</v>
      </c>
      <c r="EP51" s="209">
        <f t="shared" si="94"/>
        <v>0</v>
      </c>
      <c r="EQ51" s="209">
        <f t="shared" si="95"/>
        <v>0</v>
      </c>
      <c r="ER51" s="209">
        <f t="shared" si="96"/>
        <v>0</v>
      </c>
      <c r="ES51" s="209">
        <f t="shared" si="97"/>
        <v>0</v>
      </c>
      <c r="ET51" s="209">
        <f t="shared" si="98"/>
        <v>0</v>
      </c>
      <c r="EU51" s="209">
        <f t="shared" si="99"/>
        <v>0</v>
      </c>
      <c r="EV51" s="209">
        <f t="shared" si="100"/>
        <v>0</v>
      </c>
      <c r="EW51" s="209">
        <f t="shared" si="101"/>
        <v>0</v>
      </c>
    </row>
    <row r="52" spans="1:153">
      <c r="A52" s="123">
        <v>41</v>
      </c>
      <c r="B52" s="6">
        <v>140081</v>
      </c>
      <c r="C52" s="7" t="s">
        <v>97</v>
      </c>
      <c r="D52" s="8">
        <v>245858</v>
      </c>
      <c r="E52" s="8">
        <v>27047</v>
      </c>
      <c r="F52" s="8">
        <v>5395</v>
      </c>
      <c r="G52" s="8">
        <v>21652</v>
      </c>
      <c r="H52" s="8">
        <v>34359</v>
      </c>
      <c r="I52" s="8">
        <v>4562</v>
      </c>
      <c r="J52" s="8">
        <v>0</v>
      </c>
      <c r="K52" s="8">
        <v>124</v>
      </c>
      <c r="L52" s="8">
        <v>184452</v>
      </c>
      <c r="M52" s="8">
        <v>78691</v>
      </c>
      <c r="N52" s="8">
        <v>1612</v>
      </c>
      <c r="O52" s="8">
        <v>2973</v>
      </c>
      <c r="P52" s="8">
        <v>37865</v>
      </c>
      <c r="Q52" s="8">
        <v>12475</v>
      </c>
      <c r="R52" s="8">
        <v>6990</v>
      </c>
      <c r="S52" s="8">
        <v>6526</v>
      </c>
      <c r="T52" s="8">
        <v>21287</v>
      </c>
      <c r="U52" s="8">
        <v>5746</v>
      </c>
      <c r="V52" s="8">
        <v>12295</v>
      </c>
      <c r="W52" s="8">
        <v>3499</v>
      </c>
      <c r="X52" s="8">
        <v>5402</v>
      </c>
      <c r="Y52" s="8">
        <v>1350</v>
      </c>
      <c r="Z52" s="8">
        <v>0</v>
      </c>
      <c r="AA52" s="8">
        <v>0</v>
      </c>
      <c r="AB52" s="8">
        <v>3590</v>
      </c>
      <c r="AC52" s="8">
        <v>897</v>
      </c>
      <c r="AD52" s="8">
        <f t="shared" si="106"/>
        <v>1759</v>
      </c>
      <c r="AE52" s="8">
        <v>93</v>
      </c>
      <c r="AF52" s="8">
        <v>1666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/>
      <c r="AP52" s="8"/>
      <c r="AQ52" s="8"/>
      <c r="AR52" s="8"/>
      <c r="AS52" s="8"/>
      <c r="AT52" s="8">
        <v>2808</v>
      </c>
      <c r="AU52" s="8">
        <v>0</v>
      </c>
      <c r="AV52" s="8">
        <v>76</v>
      </c>
      <c r="AW52" s="8">
        <v>0</v>
      </c>
      <c r="AX52" s="8">
        <v>300</v>
      </c>
      <c r="AY52" s="8">
        <v>0</v>
      </c>
      <c r="AZ52" s="8">
        <v>300</v>
      </c>
      <c r="BA52" s="8">
        <v>0</v>
      </c>
      <c r="BB52" s="215">
        <v>245858</v>
      </c>
      <c r="BC52" s="215">
        <v>27047</v>
      </c>
      <c r="BD52" s="215">
        <v>5395</v>
      </c>
      <c r="BE52" s="215">
        <v>20741</v>
      </c>
      <c r="BF52" s="215">
        <v>34359</v>
      </c>
      <c r="BG52" s="215">
        <v>4562</v>
      </c>
      <c r="BH52" s="215">
        <v>0</v>
      </c>
      <c r="BI52" s="215">
        <v>124</v>
      </c>
      <c r="BJ52" s="215">
        <v>184452</v>
      </c>
      <c r="BK52" s="215">
        <v>78691</v>
      </c>
      <c r="BL52" s="215">
        <v>1612</v>
      </c>
      <c r="BM52" s="215">
        <v>2973</v>
      </c>
      <c r="BN52" s="215">
        <v>37865</v>
      </c>
      <c r="BO52" s="215">
        <v>12475</v>
      </c>
      <c r="BP52" s="215">
        <v>6990</v>
      </c>
      <c r="BQ52" s="215">
        <v>6526</v>
      </c>
      <c r="BR52" s="215">
        <v>21287</v>
      </c>
      <c r="BS52" s="215">
        <v>5746</v>
      </c>
      <c r="BT52" s="215">
        <v>12295</v>
      </c>
      <c r="BU52" s="215">
        <v>3499</v>
      </c>
      <c r="BV52" s="215">
        <v>5402</v>
      </c>
      <c r="BW52" s="215">
        <v>1350</v>
      </c>
      <c r="BX52" s="215">
        <v>0</v>
      </c>
      <c r="BY52" s="215">
        <v>0</v>
      </c>
      <c r="BZ52" s="215">
        <v>3590</v>
      </c>
      <c r="CA52" s="215">
        <v>897</v>
      </c>
      <c r="CB52" s="215">
        <f t="shared" si="107"/>
        <v>1759</v>
      </c>
      <c r="CC52" s="215">
        <v>93</v>
      </c>
      <c r="CD52" s="215">
        <v>1666</v>
      </c>
      <c r="CE52" s="215">
        <v>0</v>
      </c>
      <c r="CF52" s="215">
        <v>0</v>
      </c>
      <c r="CG52" s="215">
        <v>0</v>
      </c>
      <c r="CH52" s="215">
        <v>0</v>
      </c>
      <c r="CI52" s="215">
        <v>0</v>
      </c>
      <c r="CJ52" s="215">
        <v>0</v>
      </c>
      <c r="CK52" s="215">
        <v>0</v>
      </c>
      <c r="CL52" s="215">
        <v>0</v>
      </c>
      <c r="CM52" s="215"/>
      <c r="CN52" s="215"/>
      <c r="CO52" s="215"/>
      <c r="CP52" s="215"/>
      <c r="CQ52" s="215"/>
      <c r="CR52" s="215">
        <v>2808</v>
      </c>
      <c r="CS52" s="215">
        <v>0</v>
      </c>
      <c r="CT52" s="215">
        <v>76</v>
      </c>
      <c r="CU52" s="215">
        <v>0</v>
      </c>
      <c r="CV52" s="215">
        <v>300</v>
      </c>
      <c r="CW52" s="215">
        <v>0</v>
      </c>
      <c r="CX52" s="215">
        <v>300</v>
      </c>
      <c r="CY52" s="215">
        <v>0</v>
      </c>
      <c r="CZ52" s="209">
        <f t="shared" si="52"/>
        <v>0</v>
      </c>
      <c r="DA52" s="209">
        <f t="shared" si="53"/>
        <v>0</v>
      </c>
      <c r="DB52" s="209">
        <f t="shared" si="54"/>
        <v>0</v>
      </c>
      <c r="DC52" s="209">
        <f t="shared" si="55"/>
        <v>-911</v>
      </c>
      <c r="DD52" s="209">
        <f t="shared" si="56"/>
        <v>0</v>
      </c>
      <c r="DE52" s="209">
        <f t="shared" si="57"/>
        <v>0</v>
      </c>
      <c r="DF52" s="209">
        <f t="shared" si="58"/>
        <v>0</v>
      </c>
      <c r="DG52" s="209">
        <f t="shared" si="59"/>
        <v>0</v>
      </c>
      <c r="DH52" s="209">
        <f t="shared" si="60"/>
        <v>0</v>
      </c>
      <c r="DI52" s="209">
        <f t="shared" si="61"/>
        <v>0</v>
      </c>
      <c r="DJ52" s="209">
        <f t="shared" si="62"/>
        <v>0</v>
      </c>
      <c r="DK52" s="209">
        <f t="shared" si="63"/>
        <v>0</v>
      </c>
      <c r="DL52" s="209">
        <f t="shared" si="64"/>
        <v>0</v>
      </c>
      <c r="DM52" s="209">
        <f t="shared" si="65"/>
        <v>0</v>
      </c>
      <c r="DN52" s="209">
        <f t="shared" si="66"/>
        <v>0</v>
      </c>
      <c r="DO52" s="209">
        <f t="shared" si="67"/>
        <v>0</v>
      </c>
      <c r="DP52" s="209">
        <f t="shared" si="68"/>
        <v>0</v>
      </c>
      <c r="DQ52" s="209">
        <f t="shared" si="69"/>
        <v>0</v>
      </c>
      <c r="DR52" s="209">
        <f t="shared" si="70"/>
        <v>0</v>
      </c>
      <c r="DS52" s="209">
        <f t="shared" si="71"/>
        <v>0</v>
      </c>
      <c r="DT52" s="209">
        <f t="shared" si="72"/>
        <v>0</v>
      </c>
      <c r="DU52" s="209">
        <f t="shared" si="73"/>
        <v>0</v>
      </c>
      <c r="DV52" s="209">
        <f t="shared" si="74"/>
        <v>0</v>
      </c>
      <c r="DW52" s="209">
        <f t="shared" si="75"/>
        <v>0</v>
      </c>
      <c r="DX52" s="209">
        <f t="shared" si="76"/>
        <v>0</v>
      </c>
      <c r="DY52" s="209">
        <f t="shared" si="77"/>
        <v>0</v>
      </c>
      <c r="DZ52" s="209">
        <f t="shared" si="78"/>
        <v>0</v>
      </c>
      <c r="EA52" s="209">
        <f t="shared" si="79"/>
        <v>0</v>
      </c>
      <c r="EB52" s="209">
        <f t="shared" si="80"/>
        <v>0</v>
      </c>
      <c r="EC52" s="209">
        <f t="shared" si="81"/>
        <v>0</v>
      </c>
      <c r="ED52" s="209">
        <f t="shared" si="82"/>
        <v>0</v>
      </c>
      <c r="EE52" s="209">
        <f t="shared" si="83"/>
        <v>0</v>
      </c>
      <c r="EF52" s="209">
        <f t="shared" si="84"/>
        <v>0</v>
      </c>
      <c r="EG52" s="209">
        <f t="shared" si="85"/>
        <v>0</v>
      </c>
      <c r="EH52" s="209">
        <f t="shared" si="86"/>
        <v>0</v>
      </c>
      <c r="EI52" s="209">
        <f t="shared" si="87"/>
        <v>0</v>
      </c>
      <c r="EJ52" s="209">
        <f t="shared" si="88"/>
        <v>0</v>
      </c>
      <c r="EK52" s="209">
        <f t="shared" si="89"/>
        <v>0</v>
      </c>
      <c r="EL52" s="209">
        <f t="shared" si="90"/>
        <v>0</v>
      </c>
      <c r="EM52" s="209">
        <f t="shared" si="91"/>
        <v>0</v>
      </c>
      <c r="EN52" s="209">
        <f t="shared" si="92"/>
        <v>0</v>
      </c>
      <c r="EO52" s="209">
        <f t="shared" si="93"/>
        <v>0</v>
      </c>
      <c r="EP52" s="209">
        <f t="shared" si="94"/>
        <v>0</v>
      </c>
      <c r="EQ52" s="209">
        <f t="shared" si="95"/>
        <v>0</v>
      </c>
      <c r="ER52" s="209">
        <f t="shared" si="96"/>
        <v>0</v>
      </c>
      <c r="ES52" s="209">
        <f t="shared" si="97"/>
        <v>0</v>
      </c>
      <c r="ET52" s="209">
        <f t="shared" si="98"/>
        <v>0</v>
      </c>
      <c r="EU52" s="209">
        <f t="shared" si="99"/>
        <v>0</v>
      </c>
      <c r="EV52" s="209">
        <f t="shared" si="100"/>
        <v>0</v>
      </c>
      <c r="EW52" s="209">
        <f t="shared" si="101"/>
        <v>0</v>
      </c>
    </row>
    <row r="53" spans="1:153">
      <c r="A53" s="123">
        <v>42</v>
      </c>
      <c r="B53" s="6">
        <v>140079</v>
      </c>
      <c r="C53" s="7" t="s">
        <v>98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f t="shared" si="106"/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/>
      <c r="AP53" s="8"/>
      <c r="AQ53" s="8"/>
      <c r="AR53" s="8"/>
      <c r="AS53" s="8"/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100819</v>
      </c>
      <c r="BB53" s="215">
        <v>0</v>
      </c>
      <c r="BC53" s="215">
        <v>0</v>
      </c>
      <c r="BD53" s="215">
        <v>0</v>
      </c>
      <c r="BE53" s="215">
        <v>0</v>
      </c>
      <c r="BF53" s="215">
        <v>0</v>
      </c>
      <c r="BG53" s="215">
        <v>0</v>
      </c>
      <c r="BH53" s="215">
        <v>0</v>
      </c>
      <c r="BI53" s="215">
        <v>0</v>
      </c>
      <c r="BJ53" s="215">
        <v>0</v>
      </c>
      <c r="BK53" s="215">
        <v>0</v>
      </c>
      <c r="BL53" s="215">
        <v>0</v>
      </c>
      <c r="BM53" s="215">
        <v>0</v>
      </c>
      <c r="BN53" s="215">
        <v>0</v>
      </c>
      <c r="BO53" s="215">
        <v>0</v>
      </c>
      <c r="BP53" s="215">
        <v>0</v>
      </c>
      <c r="BQ53" s="215">
        <v>0</v>
      </c>
      <c r="BR53" s="215">
        <v>0</v>
      </c>
      <c r="BS53" s="215">
        <v>0</v>
      </c>
      <c r="BT53" s="215">
        <v>0</v>
      </c>
      <c r="BU53" s="215">
        <v>0</v>
      </c>
      <c r="BV53" s="215">
        <v>0</v>
      </c>
      <c r="BW53" s="215">
        <v>0</v>
      </c>
      <c r="BX53" s="215">
        <v>0</v>
      </c>
      <c r="BY53" s="215">
        <v>0</v>
      </c>
      <c r="BZ53" s="215">
        <v>0</v>
      </c>
      <c r="CA53" s="215">
        <v>0</v>
      </c>
      <c r="CB53" s="215">
        <f t="shared" si="107"/>
        <v>0</v>
      </c>
      <c r="CC53" s="215">
        <v>0</v>
      </c>
      <c r="CD53" s="215">
        <v>0</v>
      </c>
      <c r="CE53" s="215">
        <v>0</v>
      </c>
      <c r="CF53" s="215">
        <v>0</v>
      </c>
      <c r="CG53" s="215">
        <v>0</v>
      </c>
      <c r="CH53" s="215">
        <v>0</v>
      </c>
      <c r="CI53" s="215">
        <v>0</v>
      </c>
      <c r="CJ53" s="215">
        <v>0</v>
      </c>
      <c r="CK53" s="215">
        <v>0</v>
      </c>
      <c r="CL53" s="215">
        <v>0</v>
      </c>
      <c r="CM53" s="215"/>
      <c r="CN53" s="215"/>
      <c r="CO53" s="215"/>
      <c r="CP53" s="215"/>
      <c r="CQ53" s="215"/>
      <c r="CR53" s="215">
        <v>0</v>
      </c>
      <c r="CS53" s="215">
        <v>0</v>
      </c>
      <c r="CT53" s="215">
        <v>0</v>
      </c>
      <c r="CU53" s="215">
        <v>0</v>
      </c>
      <c r="CV53" s="215">
        <v>0</v>
      </c>
      <c r="CW53" s="215">
        <v>0</v>
      </c>
      <c r="CX53" s="215">
        <v>0</v>
      </c>
      <c r="CY53" s="215">
        <v>100819</v>
      </c>
      <c r="CZ53" s="209">
        <f t="shared" si="52"/>
        <v>0</v>
      </c>
      <c r="DA53" s="209">
        <f t="shared" si="53"/>
        <v>0</v>
      </c>
      <c r="DB53" s="209">
        <f t="shared" si="54"/>
        <v>0</v>
      </c>
      <c r="DC53" s="209">
        <f t="shared" si="55"/>
        <v>0</v>
      </c>
      <c r="DD53" s="209">
        <f t="shared" si="56"/>
        <v>0</v>
      </c>
      <c r="DE53" s="209">
        <f t="shared" si="57"/>
        <v>0</v>
      </c>
      <c r="DF53" s="209">
        <f t="shared" si="58"/>
        <v>0</v>
      </c>
      <c r="DG53" s="209">
        <f t="shared" si="59"/>
        <v>0</v>
      </c>
      <c r="DH53" s="209">
        <f t="shared" si="60"/>
        <v>0</v>
      </c>
      <c r="DI53" s="209">
        <f t="shared" si="61"/>
        <v>0</v>
      </c>
      <c r="DJ53" s="209">
        <f t="shared" si="62"/>
        <v>0</v>
      </c>
      <c r="DK53" s="209">
        <f t="shared" si="63"/>
        <v>0</v>
      </c>
      <c r="DL53" s="209">
        <f t="shared" si="64"/>
        <v>0</v>
      </c>
      <c r="DM53" s="209">
        <f t="shared" si="65"/>
        <v>0</v>
      </c>
      <c r="DN53" s="209">
        <f t="shared" si="66"/>
        <v>0</v>
      </c>
      <c r="DO53" s="209">
        <f t="shared" si="67"/>
        <v>0</v>
      </c>
      <c r="DP53" s="209">
        <f t="shared" si="68"/>
        <v>0</v>
      </c>
      <c r="DQ53" s="209">
        <f t="shared" si="69"/>
        <v>0</v>
      </c>
      <c r="DR53" s="209">
        <f t="shared" si="70"/>
        <v>0</v>
      </c>
      <c r="DS53" s="209">
        <f t="shared" si="71"/>
        <v>0</v>
      </c>
      <c r="DT53" s="209">
        <f t="shared" si="72"/>
        <v>0</v>
      </c>
      <c r="DU53" s="209">
        <f t="shared" si="73"/>
        <v>0</v>
      </c>
      <c r="DV53" s="209">
        <f t="shared" si="74"/>
        <v>0</v>
      </c>
      <c r="DW53" s="209">
        <f t="shared" si="75"/>
        <v>0</v>
      </c>
      <c r="DX53" s="209">
        <f t="shared" si="76"/>
        <v>0</v>
      </c>
      <c r="DY53" s="209">
        <f t="shared" si="77"/>
        <v>0</v>
      </c>
      <c r="DZ53" s="209">
        <f t="shared" si="78"/>
        <v>0</v>
      </c>
      <c r="EA53" s="209">
        <f t="shared" si="79"/>
        <v>0</v>
      </c>
      <c r="EB53" s="209">
        <f t="shared" si="80"/>
        <v>0</v>
      </c>
      <c r="EC53" s="209">
        <f t="shared" si="81"/>
        <v>0</v>
      </c>
      <c r="ED53" s="209">
        <f t="shared" si="82"/>
        <v>0</v>
      </c>
      <c r="EE53" s="209">
        <f t="shared" si="83"/>
        <v>0</v>
      </c>
      <c r="EF53" s="209">
        <f t="shared" si="84"/>
        <v>0</v>
      </c>
      <c r="EG53" s="209">
        <f t="shared" si="85"/>
        <v>0</v>
      </c>
      <c r="EH53" s="209">
        <f t="shared" si="86"/>
        <v>0</v>
      </c>
      <c r="EI53" s="209">
        <f t="shared" si="87"/>
        <v>0</v>
      </c>
      <c r="EJ53" s="209">
        <f t="shared" si="88"/>
        <v>0</v>
      </c>
      <c r="EK53" s="209">
        <f t="shared" si="89"/>
        <v>0</v>
      </c>
      <c r="EL53" s="209">
        <f t="shared" si="90"/>
        <v>0</v>
      </c>
      <c r="EM53" s="209">
        <f t="shared" si="91"/>
        <v>0</v>
      </c>
      <c r="EN53" s="209">
        <f t="shared" si="92"/>
        <v>0</v>
      </c>
      <c r="EO53" s="209">
        <f t="shared" si="93"/>
        <v>0</v>
      </c>
      <c r="EP53" s="209">
        <f t="shared" si="94"/>
        <v>0</v>
      </c>
      <c r="EQ53" s="209">
        <f t="shared" si="95"/>
        <v>0</v>
      </c>
      <c r="ER53" s="209">
        <f t="shared" si="96"/>
        <v>0</v>
      </c>
      <c r="ES53" s="209">
        <f t="shared" si="97"/>
        <v>0</v>
      </c>
      <c r="ET53" s="209">
        <f t="shared" si="98"/>
        <v>0</v>
      </c>
      <c r="EU53" s="209">
        <f t="shared" si="99"/>
        <v>0</v>
      </c>
      <c r="EV53" s="209">
        <f t="shared" si="100"/>
        <v>0</v>
      </c>
      <c r="EW53" s="209">
        <f t="shared" si="101"/>
        <v>0</v>
      </c>
    </row>
    <row r="54" spans="1:153">
      <c r="A54" s="123"/>
      <c r="B54" s="9"/>
      <c r="C54" s="10" t="s">
        <v>99</v>
      </c>
      <c r="D54" s="11">
        <f>SUM(D55:D70)</f>
        <v>284867</v>
      </c>
      <c r="E54" s="11">
        <f t="shared" ref="E54:BO54" si="108">SUM(E55:E70)</f>
        <v>927</v>
      </c>
      <c r="F54" s="11">
        <f t="shared" si="108"/>
        <v>927</v>
      </c>
      <c r="G54" s="11">
        <f t="shared" si="108"/>
        <v>0</v>
      </c>
      <c r="H54" s="11">
        <f t="shared" si="108"/>
        <v>11467</v>
      </c>
      <c r="I54" s="11">
        <f t="shared" si="108"/>
        <v>983</v>
      </c>
      <c r="J54" s="11">
        <f t="shared" si="108"/>
        <v>0</v>
      </c>
      <c r="K54" s="11">
        <f t="shared" si="108"/>
        <v>0</v>
      </c>
      <c r="L54" s="11">
        <f t="shared" si="108"/>
        <v>272473</v>
      </c>
      <c r="M54" s="11">
        <f t="shared" si="108"/>
        <v>275263</v>
      </c>
      <c r="N54" s="11">
        <f t="shared" si="108"/>
        <v>46937</v>
      </c>
      <c r="O54" s="11">
        <f t="shared" si="108"/>
        <v>562</v>
      </c>
      <c r="P54" s="11">
        <f t="shared" si="108"/>
        <v>56817</v>
      </c>
      <c r="Q54" s="11">
        <f t="shared" si="108"/>
        <v>3819</v>
      </c>
      <c r="R54" s="11">
        <f t="shared" si="108"/>
        <v>2005</v>
      </c>
      <c r="S54" s="11">
        <f t="shared" si="108"/>
        <v>1814</v>
      </c>
      <c r="T54" s="11">
        <f t="shared" si="108"/>
        <v>29590</v>
      </c>
      <c r="U54" s="11">
        <f t="shared" si="108"/>
        <v>2941</v>
      </c>
      <c r="V54" s="11">
        <f t="shared" si="108"/>
        <v>9830</v>
      </c>
      <c r="W54" s="11">
        <f t="shared" si="108"/>
        <v>1790</v>
      </c>
      <c r="X54" s="11">
        <f t="shared" si="108"/>
        <v>3897</v>
      </c>
      <c r="Y54" s="11">
        <f t="shared" si="108"/>
        <v>549</v>
      </c>
      <c r="Z54" s="11">
        <f t="shared" si="108"/>
        <v>12983</v>
      </c>
      <c r="AA54" s="11">
        <f t="shared" si="108"/>
        <v>124</v>
      </c>
      <c r="AB54" s="11">
        <f t="shared" si="108"/>
        <v>2880</v>
      </c>
      <c r="AC54" s="11">
        <f t="shared" si="108"/>
        <v>478</v>
      </c>
      <c r="AD54" s="11">
        <f t="shared" si="108"/>
        <v>319</v>
      </c>
      <c r="AE54" s="11">
        <f t="shared" si="108"/>
        <v>17</v>
      </c>
      <c r="AF54" s="11">
        <f t="shared" si="108"/>
        <v>302</v>
      </c>
      <c r="AG54" s="11">
        <f t="shared" si="108"/>
        <v>9808</v>
      </c>
      <c r="AH54" s="11">
        <f t="shared" si="108"/>
        <v>0</v>
      </c>
      <c r="AI54" s="11">
        <f t="shared" si="108"/>
        <v>0</v>
      </c>
      <c r="AJ54" s="11">
        <f t="shared" si="108"/>
        <v>7994</v>
      </c>
      <c r="AK54" s="11">
        <f t="shared" si="108"/>
        <v>1678</v>
      </c>
      <c r="AL54" s="11">
        <f t="shared" si="108"/>
        <v>136</v>
      </c>
      <c r="AM54" s="11">
        <f t="shared" si="108"/>
        <v>78881</v>
      </c>
      <c r="AN54" s="11">
        <f t="shared" si="108"/>
        <v>8624</v>
      </c>
      <c r="AO54" s="11">
        <f t="shared" si="108"/>
        <v>1887</v>
      </c>
      <c r="AP54" s="11">
        <f t="shared" si="108"/>
        <v>393</v>
      </c>
      <c r="AQ54" s="11">
        <f t="shared" si="108"/>
        <v>174</v>
      </c>
      <c r="AR54" s="11">
        <f t="shared" si="108"/>
        <v>422</v>
      </c>
      <c r="AS54" s="11">
        <f t="shared" si="108"/>
        <v>12</v>
      </c>
      <c r="AT54" s="11">
        <f t="shared" si="108"/>
        <v>25827</v>
      </c>
      <c r="AU54" s="11">
        <f t="shared" si="108"/>
        <v>12920</v>
      </c>
      <c r="AV54" s="11">
        <f t="shared" si="108"/>
        <v>551</v>
      </c>
      <c r="AW54" s="11">
        <f t="shared" si="108"/>
        <v>360</v>
      </c>
      <c r="AX54" s="11">
        <f t="shared" si="108"/>
        <v>2254</v>
      </c>
      <c r="AY54" s="11">
        <f t="shared" si="108"/>
        <v>5070</v>
      </c>
      <c r="AZ54" s="11">
        <f t="shared" si="108"/>
        <v>1930</v>
      </c>
      <c r="BA54" s="11">
        <f t="shared" si="108"/>
        <v>0</v>
      </c>
      <c r="BB54" s="216">
        <f t="shared" si="108"/>
        <v>284867</v>
      </c>
      <c r="BC54" s="216">
        <f t="shared" si="108"/>
        <v>927</v>
      </c>
      <c r="BD54" s="216">
        <f t="shared" si="108"/>
        <v>927</v>
      </c>
      <c r="BE54" s="216">
        <f t="shared" si="108"/>
        <v>0</v>
      </c>
      <c r="BF54" s="216">
        <f t="shared" si="108"/>
        <v>11467</v>
      </c>
      <c r="BG54" s="216">
        <f t="shared" si="108"/>
        <v>983</v>
      </c>
      <c r="BH54" s="216">
        <f t="shared" si="108"/>
        <v>0</v>
      </c>
      <c r="BI54" s="216">
        <f t="shared" si="108"/>
        <v>0</v>
      </c>
      <c r="BJ54" s="216">
        <f t="shared" si="108"/>
        <v>272473</v>
      </c>
      <c r="BK54" s="216">
        <f t="shared" si="108"/>
        <v>275263</v>
      </c>
      <c r="BL54" s="216">
        <f t="shared" si="108"/>
        <v>46937</v>
      </c>
      <c r="BM54" s="216">
        <f t="shared" si="108"/>
        <v>562</v>
      </c>
      <c r="BN54" s="216">
        <f t="shared" si="108"/>
        <v>56817</v>
      </c>
      <c r="BO54" s="216">
        <f t="shared" si="108"/>
        <v>3819</v>
      </c>
      <c r="BP54" s="216">
        <f t="shared" ref="BP54:CY54" si="109">SUM(BP55:BP70)</f>
        <v>2005</v>
      </c>
      <c r="BQ54" s="216">
        <f t="shared" si="109"/>
        <v>1814</v>
      </c>
      <c r="BR54" s="216">
        <f t="shared" si="109"/>
        <v>29590</v>
      </c>
      <c r="BS54" s="216">
        <f t="shared" si="109"/>
        <v>2941</v>
      </c>
      <c r="BT54" s="216">
        <f t="shared" si="109"/>
        <v>9830</v>
      </c>
      <c r="BU54" s="216">
        <f t="shared" si="109"/>
        <v>1790</v>
      </c>
      <c r="BV54" s="216">
        <f t="shared" si="109"/>
        <v>3897</v>
      </c>
      <c r="BW54" s="216">
        <f t="shared" si="109"/>
        <v>549</v>
      </c>
      <c r="BX54" s="216">
        <f t="shared" si="109"/>
        <v>12983</v>
      </c>
      <c r="BY54" s="216">
        <f t="shared" si="109"/>
        <v>124</v>
      </c>
      <c r="BZ54" s="216">
        <f t="shared" si="109"/>
        <v>2880</v>
      </c>
      <c r="CA54" s="216">
        <f t="shared" si="109"/>
        <v>478</v>
      </c>
      <c r="CB54" s="216">
        <f t="shared" si="109"/>
        <v>319</v>
      </c>
      <c r="CC54" s="216">
        <f t="shared" si="109"/>
        <v>17</v>
      </c>
      <c r="CD54" s="216">
        <f t="shared" si="109"/>
        <v>302</v>
      </c>
      <c r="CE54" s="216">
        <f t="shared" si="109"/>
        <v>9238</v>
      </c>
      <c r="CF54" s="216">
        <f t="shared" si="109"/>
        <v>0</v>
      </c>
      <c r="CG54" s="216">
        <f t="shared" si="109"/>
        <v>0</v>
      </c>
      <c r="CH54" s="216">
        <f t="shared" si="109"/>
        <v>7994</v>
      </c>
      <c r="CI54" s="216">
        <f t="shared" si="109"/>
        <v>1678</v>
      </c>
      <c r="CJ54" s="216">
        <f t="shared" si="109"/>
        <v>136</v>
      </c>
      <c r="CK54" s="216">
        <f t="shared" si="109"/>
        <v>78881</v>
      </c>
      <c r="CL54" s="216">
        <f t="shared" si="109"/>
        <v>8624</v>
      </c>
      <c r="CM54" s="216">
        <f t="shared" si="109"/>
        <v>1887</v>
      </c>
      <c r="CN54" s="216">
        <f t="shared" si="109"/>
        <v>393</v>
      </c>
      <c r="CO54" s="216">
        <f t="shared" si="109"/>
        <v>174</v>
      </c>
      <c r="CP54" s="216">
        <f t="shared" si="109"/>
        <v>422</v>
      </c>
      <c r="CQ54" s="216">
        <f t="shared" si="109"/>
        <v>12</v>
      </c>
      <c r="CR54" s="216">
        <f t="shared" si="109"/>
        <v>25827</v>
      </c>
      <c r="CS54" s="216">
        <f t="shared" si="109"/>
        <v>12920</v>
      </c>
      <c r="CT54" s="216">
        <f t="shared" si="109"/>
        <v>551</v>
      </c>
      <c r="CU54" s="216">
        <f t="shared" si="109"/>
        <v>360</v>
      </c>
      <c r="CV54" s="216">
        <f t="shared" si="109"/>
        <v>2254</v>
      </c>
      <c r="CW54" s="216">
        <f t="shared" si="109"/>
        <v>5070</v>
      </c>
      <c r="CX54" s="216">
        <f t="shared" si="109"/>
        <v>1930</v>
      </c>
      <c r="CY54" s="216">
        <f t="shared" si="109"/>
        <v>0</v>
      </c>
      <c r="CZ54" s="209">
        <f t="shared" si="52"/>
        <v>0</v>
      </c>
      <c r="DA54" s="209">
        <f t="shared" si="53"/>
        <v>0</v>
      </c>
      <c r="DB54" s="209">
        <f t="shared" si="54"/>
        <v>0</v>
      </c>
      <c r="DC54" s="209">
        <f t="shared" si="55"/>
        <v>0</v>
      </c>
      <c r="DD54" s="209">
        <f t="shared" si="56"/>
        <v>0</v>
      </c>
      <c r="DE54" s="209">
        <f t="shared" si="57"/>
        <v>0</v>
      </c>
      <c r="DF54" s="209">
        <f t="shared" si="58"/>
        <v>0</v>
      </c>
      <c r="DG54" s="209">
        <f t="shared" si="59"/>
        <v>0</v>
      </c>
      <c r="DH54" s="209">
        <f t="shared" si="60"/>
        <v>0</v>
      </c>
      <c r="DI54" s="209">
        <f t="shared" si="61"/>
        <v>0</v>
      </c>
      <c r="DJ54" s="209">
        <f t="shared" si="62"/>
        <v>0</v>
      </c>
      <c r="DK54" s="209">
        <f t="shared" si="63"/>
        <v>0</v>
      </c>
      <c r="DL54" s="209">
        <f t="shared" si="64"/>
        <v>0</v>
      </c>
      <c r="DM54" s="209">
        <f t="shared" si="65"/>
        <v>0</v>
      </c>
      <c r="DN54" s="209">
        <f t="shared" si="66"/>
        <v>0</v>
      </c>
      <c r="DO54" s="209">
        <f t="shared" si="67"/>
        <v>0</v>
      </c>
      <c r="DP54" s="209">
        <f t="shared" si="68"/>
        <v>0</v>
      </c>
      <c r="DQ54" s="209">
        <f t="shared" si="69"/>
        <v>0</v>
      </c>
      <c r="DR54" s="209">
        <f t="shared" si="70"/>
        <v>0</v>
      </c>
      <c r="DS54" s="209">
        <f t="shared" si="71"/>
        <v>0</v>
      </c>
      <c r="DT54" s="209">
        <f t="shared" si="72"/>
        <v>0</v>
      </c>
      <c r="DU54" s="209">
        <f t="shared" si="73"/>
        <v>0</v>
      </c>
      <c r="DV54" s="209">
        <f t="shared" si="74"/>
        <v>0</v>
      </c>
      <c r="DW54" s="209">
        <f t="shared" si="75"/>
        <v>0</v>
      </c>
      <c r="DX54" s="209">
        <f t="shared" si="76"/>
        <v>0</v>
      </c>
      <c r="DY54" s="209">
        <f t="shared" si="77"/>
        <v>0</v>
      </c>
      <c r="DZ54" s="209">
        <f t="shared" si="78"/>
        <v>0</v>
      </c>
      <c r="EA54" s="209">
        <f t="shared" si="79"/>
        <v>0</v>
      </c>
      <c r="EB54" s="209">
        <f t="shared" si="80"/>
        <v>0</v>
      </c>
      <c r="EC54" s="209">
        <f t="shared" si="81"/>
        <v>-570</v>
      </c>
      <c r="ED54" s="209">
        <f t="shared" si="82"/>
        <v>0</v>
      </c>
      <c r="EE54" s="209">
        <f t="shared" si="83"/>
        <v>0</v>
      </c>
      <c r="EF54" s="209">
        <f t="shared" si="84"/>
        <v>0</v>
      </c>
      <c r="EG54" s="209">
        <f t="shared" si="85"/>
        <v>0</v>
      </c>
      <c r="EH54" s="209">
        <f t="shared" si="86"/>
        <v>0</v>
      </c>
      <c r="EI54" s="209">
        <f t="shared" si="87"/>
        <v>0</v>
      </c>
      <c r="EJ54" s="209">
        <f t="shared" si="88"/>
        <v>0</v>
      </c>
      <c r="EK54" s="209">
        <f t="shared" si="89"/>
        <v>0</v>
      </c>
      <c r="EL54" s="209">
        <f t="shared" si="90"/>
        <v>0</v>
      </c>
      <c r="EM54" s="209">
        <f t="shared" si="91"/>
        <v>0</v>
      </c>
      <c r="EN54" s="209">
        <f t="shared" si="92"/>
        <v>0</v>
      </c>
      <c r="EO54" s="209">
        <f t="shared" si="93"/>
        <v>0</v>
      </c>
      <c r="EP54" s="209">
        <f t="shared" si="94"/>
        <v>0</v>
      </c>
      <c r="EQ54" s="209">
        <f t="shared" si="95"/>
        <v>0</v>
      </c>
      <c r="ER54" s="209">
        <f t="shared" si="96"/>
        <v>0</v>
      </c>
      <c r="ES54" s="209">
        <f t="shared" si="97"/>
        <v>0</v>
      </c>
      <c r="ET54" s="209">
        <f t="shared" si="98"/>
        <v>0</v>
      </c>
      <c r="EU54" s="209">
        <f t="shared" si="99"/>
        <v>0</v>
      </c>
      <c r="EV54" s="209">
        <f t="shared" si="100"/>
        <v>0</v>
      </c>
      <c r="EW54" s="209">
        <f t="shared" si="101"/>
        <v>0</v>
      </c>
    </row>
    <row r="55" spans="1:153">
      <c r="A55" s="123">
        <v>43</v>
      </c>
      <c r="B55" s="6">
        <v>140044</v>
      </c>
      <c r="C55" s="7" t="s">
        <v>100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52030</v>
      </c>
      <c r="M55" s="8">
        <v>105251</v>
      </c>
      <c r="N55" s="8">
        <v>13918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1000</v>
      </c>
      <c r="U55" s="8">
        <v>0</v>
      </c>
      <c r="V55" s="8">
        <v>1000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f t="shared" si="106"/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27500</v>
      </c>
      <c r="AN55" s="8">
        <v>697</v>
      </c>
      <c r="AO55" s="8">
        <v>1407</v>
      </c>
      <c r="AP55" s="8">
        <v>391</v>
      </c>
      <c r="AQ55" s="8">
        <v>174</v>
      </c>
      <c r="AR55" s="8">
        <v>312</v>
      </c>
      <c r="AS55" s="8">
        <v>12</v>
      </c>
      <c r="AT55" s="8">
        <v>2648</v>
      </c>
      <c r="AU55" s="8">
        <v>440</v>
      </c>
      <c r="AV55" s="8">
        <v>0</v>
      </c>
      <c r="AW55" s="8">
        <v>360</v>
      </c>
      <c r="AX55" s="8">
        <v>0</v>
      </c>
      <c r="AY55" s="8">
        <v>480</v>
      </c>
      <c r="AZ55" s="8">
        <v>0</v>
      </c>
      <c r="BA55" s="8">
        <v>0</v>
      </c>
      <c r="BB55" s="215">
        <v>52030</v>
      </c>
      <c r="BC55" s="215">
        <v>0</v>
      </c>
      <c r="BD55" s="215">
        <v>0</v>
      </c>
      <c r="BE55" s="215">
        <v>0</v>
      </c>
      <c r="BF55" s="215">
        <v>0</v>
      </c>
      <c r="BG55" s="215">
        <v>0</v>
      </c>
      <c r="BH55" s="215">
        <v>0</v>
      </c>
      <c r="BI55" s="215">
        <v>0</v>
      </c>
      <c r="BJ55" s="215">
        <v>52030</v>
      </c>
      <c r="BK55" s="215">
        <v>105251</v>
      </c>
      <c r="BL55" s="215">
        <v>13918</v>
      </c>
      <c r="BM55" s="215">
        <v>0</v>
      </c>
      <c r="BN55" s="215">
        <v>0</v>
      </c>
      <c r="BO55" s="215">
        <v>0</v>
      </c>
      <c r="BP55" s="215">
        <v>0</v>
      </c>
      <c r="BQ55" s="215">
        <v>0</v>
      </c>
      <c r="BR55" s="215">
        <v>1000</v>
      </c>
      <c r="BS55" s="215">
        <v>0</v>
      </c>
      <c r="BT55" s="215">
        <v>1000</v>
      </c>
      <c r="BU55" s="215">
        <v>0</v>
      </c>
      <c r="BV55" s="215">
        <v>0</v>
      </c>
      <c r="BW55" s="215">
        <v>0</v>
      </c>
      <c r="BX55" s="215">
        <v>0</v>
      </c>
      <c r="BY55" s="215">
        <v>0</v>
      </c>
      <c r="BZ55" s="215">
        <v>0</v>
      </c>
      <c r="CA55" s="215">
        <v>0</v>
      </c>
      <c r="CB55" s="215">
        <f t="shared" ref="CB55:CB70" si="110">CC55+CD55</f>
        <v>0</v>
      </c>
      <c r="CC55" s="215">
        <v>0</v>
      </c>
      <c r="CD55" s="215">
        <v>0</v>
      </c>
      <c r="CE55" s="215">
        <v>0</v>
      </c>
      <c r="CF55" s="215">
        <v>0</v>
      </c>
      <c r="CG55" s="215">
        <v>0</v>
      </c>
      <c r="CH55" s="215">
        <v>0</v>
      </c>
      <c r="CI55" s="215">
        <v>0</v>
      </c>
      <c r="CJ55" s="215">
        <v>0</v>
      </c>
      <c r="CK55" s="215">
        <v>27500</v>
      </c>
      <c r="CL55" s="215">
        <v>697</v>
      </c>
      <c r="CM55" s="215">
        <v>1407</v>
      </c>
      <c r="CN55" s="215">
        <v>391</v>
      </c>
      <c r="CO55" s="215">
        <v>174</v>
      </c>
      <c r="CP55" s="215">
        <v>312</v>
      </c>
      <c r="CQ55" s="215">
        <v>12</v>
      </c>
      <c r="CR55" s="215">
        <v>2648</v>
      </c>
      <c r="CS55" s="215">
        <v>440</v>
      </c>
      <c r="CT55" s="215">
        <v>0</v>
      </c>
      <c r="CU55" s="215">
        <v>360</v>
      </c>
      <c r="CV55" s="215">
        <v>0</v>
      </c>
      <c r="CW55" s="215">
        <v>480</v>
      </c>
      <c r="CX55" s="215">
        <v>0</v>
      </c>
      <c r="CY55" s="215">
        <v>0</v>
      </c>
      <c r="CZ55" s="209">
        <f t="shared" si="52"/>
        <v>0</v>
      </c>
      <c r="DA55" s="209">
        <f t="shared" si="53"/>
        <v>0</v>
      </c>
      <c r="DB55" s="209">
        <f t="shared" si="54"/>
        <v>0</v>
      </c>
      <c r="DC55" s="209">
        <f t="shared" si="55"/>
        <v>0</v>
      </c>
      <c r="DD55" s="209">
        <f t="shared" si="56"/>
        <v>0</v>
      </c>
      <c r="DE55" s="209">
        <f t="shared" si="57"/>
        <v>0</v>
      </c>
      <c r="DF55" s="209">
        <f t="shared" si="58"/>
        <v>0</v>
      </c>
      <c r="DG55" s="209">
        <f t="shared" si="59"/>
        <v>0</v>
      </c>
      <c r="DH55" s="209">
        <f t="shared" si="60"/>
        <v>0</v>
      </c>
      <c r="DI55" s="209">
        <f t="shared" si="61"/>
        <v>0</v>
      </c>
      <c r="DJ55" s="209">
        <f t="shared" si="62"/>
        <v>0</v>
      </c>
      <c r="DK55" s="209">
        <f t="shared" si="63"/>
        <v>0</v>
      </c>
      <c r="DL55" s="209">
        <f t="shared" si="64"/>
        <v>0</v>
      </c>
      <c r="DM55" s="209">
        <f t="shared" si="65"/>
        <v>0</v>
      </c>
      <c r="DN55" s="209">
        <f t="shared" si="66"/>
        <v>0</v>
      </c>
      <c r="DO55" s="209">
        <f t="shared" si="67"/>
        <v>0</v>
      </c>
      <c r="DP55" s="209">
        <f t="shared" si="68"/>
        <v>0</v>
      </c>
      <c r="DQ55" s="209">
        <f t="shared" si="69"/>
        <v>0</v>
      </c>
      <c r="DR55" s="209">
        <f t="shared" si="70"/>
        <v>0</v>
      </c>
      <c r="DS55" s="209">
        <f t="shared" si="71"/>
        <v>0</v>
      </c>
      <c r="DT55" s="209">
        <f t="shared" si="72"/>
        <v>0</v>
      </c>
      <c r="DU55" s="209">
        <f t="shared" si="73"/>
        <v>0</v>
      </c>
      <c r="DV55" s="209">
        <f t="shared" si="74"/>
        <v>0</v>
      </c>
      <c r="DW55" s="209">
        <f t="shared" si="75"/>
        <v>0</v>
      </c>
      <c r="DX55" s="209">
        <f t="shared" si="76"/>
        <v>0</v>
      </c>
      <c r="DY55" s="209">
        <f t="shared" si="77"/>
        <v>0</v>
      </c>
      <c r="DZ55" s="209">
        <f t="shared" si="78"/>
        <v>0</v>
      </c>
      <c r="EA55" s="209">
        <f t="shared" si="79"/>
        <v>0</v>
      </c>
      <c r="EB55" s="209">
        <f t="shared" si="80"/>
        <v>0</v>
      </c>
      <c r="EC55" s="209">
        <f t="shared" si="81"/>
        <v>0</v>
      </c>
      <c r="ED55" s="209">
        <f t="shared" si="82"/>
        <v>0</v>
      </c>
      <c r="EE55" s="209">
        <f t="shared" si="83"/>
        <v>0</v>
      </c>
      <c r="EF55" s="209">
        <f t="shared" si="84"/>
        <v>0</v>
      </c>
      <c r="EG55" s="209">
        <f t="shared" si="85"/>
        <v>0</v>
      </c>
      <c r="EH55" s="209">
        <f t="shared" si="86"/>
        <v>0</v>
      </c>
      <c r="EI55" s="209">
        <f t="shared" si="87"/>
        <v>0</v>
      </c>
      <c r="EJ55" s="209">
        <f t="shared" si="88"/>
        <v>0</v>
      </c>
      <c r="EK55" s="209">
        <f t="shared" si="89"/>
        <v>0</v>
      </c>
      <c r="EL55" s="209">
        <f t="shared" si="90"/>
        <v>0</v>
      </c>
      <c r="EM55" s="209">
        <f t="shared" si="91"/>
        <v>0</v>
      </c>
      <c r="EN55" s="209">
        <f t="shared" si="92"/>
        <v>0</v>
      </c>
      <c r="EO55" s="209">
        <f t="shared" si="93"/>
        <v>0</v>
      </c>
      <c r="EP55" s="209">
        <f t="shared" si="94"/>
        <v>0</v>
      </c>
      <c r="EQ55" s="209">
        <f t="shared" si="95"/>
        <v>0</v>
      </c>
      <c r="ER55" s="209">
        <f t="shared" si="96"/>
        <v>0</v>
      </c>
      <c r="ES55" s="209">
        <f t="shared" si="97"/>
        <v>0</v>
      </c>
      <c r="ET55" s="209">
        <f t="shared" si="98"/>
        <v>0</v>
      </c>
      <c r="EU55" s="209">
        <f t="shared" si="99"/>
        <v>0</v>
      </c>
      <c r="EV55" s="209">
        <f t="shared" si="100"/>
        <v>0</v>
      </c>
      <c r="EW55" s="209">
        <f t="shared" si="101"/>
        <v>0</v>
      </c>
    </row>
    <row r="56" spans="1:153">
      <c r="A56" s="123">
        <v>44</v>
      </c>
      <c r="B56" s="6">
        <v>140045</v>
      </c>
      <c r="C56" s="7" t="s">
        <v>101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8224</v>
      </c>
      <c r="M56" s="8">
        <v>29553</v>
      </c>
      <c r="N56" s="8">
        <v>8900</v>
      </c>
      <c r="O56" s="8">
        <v>0</v>
      </c>
      <c r="P56" s="8">
        <v>27407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f t="shared" si="106"/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14391</v>
      </c>
      <c r="AN56" s="8">
        <v>147</v>
      </c>
      <c r="AO56" s="8">
        <v>480</v>
      </c>
      <c r="AP56" s="8">
        <v>2</v>
      </c>
      <c r="AQ56" s="8"/>
      <c r="AR56" s="8">
        <v>110</v>
      </c>
      <c r="AS56" s="8"/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560</v>
      </c>
      <c r="AZ56" s="8">
        <v>0</v>
      </c>
      <c r="BA56" s="8">
        <v>0</v>
      </c>
      <c r="BB56" s="215">
        <v>8224</v>
      </c>
      <c r="BC56" s="215">
        <v>0</v>
      </c>
      <c r="BD56" s="215">
        <v>0</v>
      </c>
      <c r="BE56" s="215">
        <v>0</v>
      </c>
      <c r="BF56" s="215">
        <v>0</v>
      </c>
      <c r="BG56" s="215">
        <v>0</v>
      </c>
      <c r="BH56" s="215">
        <v>0</v>
      </c>
      <c r="BI56" s="215">
        <v>0</v>
      </c>
      <c r="BJ56" s="215">
        <v>8224</v>
      </c>
      <c r="BK56" s="215">
        <v>29553</v>
      </c>
      <c r="BL56" s="215">
        <v>8900</v>
      </c>
      <c r="BM56" s="215">
        <v>0</v>
      </c>
      <c r="BN56" s="215">
        <v>27407</v>
      </c>
      <c r="BO56" s="215">
        <v>0</v>
      </c>
      <c r="BP56" s="215">
        <v>0</v>
      </c>
      <c r="BQ56" s="215">
        <v>0</v>
      </c>
      <c r="BR56" s="215">
        <v>0</v>
      </c>
      <c r="BS56" s="215">
        <v>0</v>
      </c>
      <c r="BT56" s="215">
        <v>0</v>
      </c>
      <c r="BU56" s="215">
        <v>0</v>
      </c>
      <c r="BV56" s="215">
        <v>0</v>
      </c>
      <c r="BW56" s="215">
        <v>0</v>
      </c>
      <c r="BX56" s="215">
        <v>0</v>
      </c>
      <c r="BY56" s="215">
        <v>0</v>
      </c>
      <c r="BZ56" s="215">
        <v>0</v>
      </c>
      <c r="CA56" s="215">
        <v>0</v>
      </c>
      <c r="CB56" s="215">
        <f t="shared" si="110"/>
        <v>0</v>
      </c>
      <c r="CC56" s="215">
        <v>0</v>
      </c>
      <c r="CD56" s="215">
        <v>0</v>
      </c>
      <c r="CE56" s="215">
        <v>0</v>
      </c>
      <c r="CF56" s="215">
        <v>0</v>
      </c>
      <c r="CG56" s="215">
        <v>0</v>
      </c>
      <c r="CH56" s="215">
        <v>0</v>
      </c>
      <c r="CI56" s="215">
        <v>0</v>
      </c>
      <c r="CJ56" s="215">
        <v>0</v>
      </c>
      <c r="CK56" s="215">
        <v>14391</v>
      </c>
      <c r="CL56" s="215">
        <v>147</v>
      </c>
      <c r="CM56" s="215">
        <v>480</v>
      </c>
      <c r="CN56" s="215">
        <v>2</v>
      </c>
      <c r="CO56" s="215"/>
      <c r="CP56" s="215">
        <v>110</v>
      </c>
      <c r="CQ56" s="215"/>
      <c r="CR56" s="215">
        <v>0</v>
      </c>
      <c r="CS56" s="215">
        <v>0</v>
      </c>
      <c r="CT56" s="215">
        <v>0</v>
      </c>
      <c r="CU56" s="215">
        <v>0</v>
      </c>
      <c r="CV56" s="215">
        <v>0</v>
      </c>
      <c r="CW56" s="215">
        <v>560</v>
      </c>
      <c r="CX56" s="215">
        <v>0</v>
      </c>
      <c r="CY56" s="215">
        <v>0</v>
      </c>
      <c r="CZ56" s="209">
        <f t="shared" si="52"/>
        <v>0</v>
      </c>
      <c r="DA56" s="209">
        <f t="shared" si="53"/>
        <v>0</v>
      </c>
      <c r="DB56" s="209">
        <f t="shared" si="54"/>
        <v>0</v>
      </c>
      <c r="DC56" s="209">
        <f t="shared" si="55"/>
        <v>0</v>
      </c>
      <c r="DD56" s="209">
        <f t="shared" si="56"/>
        <v>0</v>
      </c>
      <c r="DE56" s="209">
        <f t="shared" si="57"/>
        <v>0</v>
      </c>
      <c r="DF56" s="209">
        <f t="shared" si="58"/>
        <v>0</v>
      </c>
      <c r="DG56" s="209">
        <f t="shared" si="59"/>
        <v>0</v>
      </c>
      <c r="DH56" s="209">
        <f t="shared" si="60"/>
        <v>0</v>
      </c>
      <c r="DI56" s="209">
        <f t="shared" si="61"/>
        <v>0</v>
      </c>
      <c r="DJ56" s="209">
        <f t="shared" si="62"/>
        <v>0</v>
      </c>
      <c r="DK56" s="209">
        <f t="shared" si="63"/>
        <v>0</v>
      </c>
      <c r="DL56" s="209">
        <f t="shared" si="64"/>
        <v>0</v>
      </c>
      <c r="DM56" s="209">
        <f t="shared" si="65"/>
        <v>0</v>
      </c>
      <c r="DN56" s="209">
        <f t="shared" si="66"/>
        <v>0</v>
      </c>
      <c r="DO56" s="209">
        <f t="shared" si="67"/>
        <v>0</v>
      </c>
      <c r="DP56" s="209">
        <f t="shared" si="68"/>
        <v>0</v>
      </c>
      <c r="DQ56" s="209">
        <f t="shared" si="69"/>
        <v>0</v>
      </c>
      <c r="DR56" s="209">
        <f t="shared" si="70"/>
        <v>0</v>
      </c>
      <c r="DS56" s="209">
        <f t="shared" si="71"/>
        <v>0</v>
      </c>
      <c r="DT56" s="209">
        <f t="shared" si="72"/>
        <v>0</v>
      </c>
      <c r="DU56" s="209">
        <f t="shared" si="73"/>
        <v>0</v>
      </c>
      <c r="DV56" s="209">
        <f t="shared" si="74"/>
        <v>0</v>
      </c>
      <c r="DW56" s="209">
        <f t="shared" si="75"/>
        <v>0</v>
      </c>
      <c r="DX56" s="209">
        <f t="shared" si="76"/>
        <v>0</v>
      </c>
      <c r="DY56" s="209">
        <f t="shared" si="77"/>
        <v>0</v>
      </c>
      <c r="DZ56" s="209">
        <f t="shared" si="78"/>
        <v>0</v>
      </c>
      <c r="EA56" s="209">
        <f t="shared" si="79"/>
        <v>0</v>
      </c>
      <c r="EB56" s="209">
        <f t="shared" si="80"/>
        <v>0</v>
      </c>
      <c r="EC56" s="209">
        <f t="shared" si="81"/>
        <v>0</v>
      </c>
      <c r="ED56" s="209">
        <f t="shared" si="82"/>
        <v>0</v>
      </c>
      <c r="EE56" s="209">
        <f t="shared" si="83"/>
        <v>0</v>
      </c>
      <c r="EF56" s="209">
        <f t="shared" si="84"/>
        <v>0</v>
      </c>
      <c r="EG56" s="209">
        <f t="shared" si="85"/>
        <v>0</v>
      </c>
      <c r="EH56" s="209">
        <f t="shared" si="86"/>
        <v>0</v>
      </c>
      <c r="EI56" s="209">
        <f t="shared" si="87"/>
        <v>0</v>
      </c>
      <c r="EJ56" s="209">
        <f t="shared" si="88"/>
        <v>0</v>
      </c>
      <c r="EK56" s="209">
        <f t="shared" si="89"/>
        <v>0</v>
      </c>
      <c r="EL56" s="209">
        <f t="shared" si="90"/>
        <v>0</v>
      </c>
      <c r="EM56" s="209">
        <f t="shared" si="91"/>
        <v>0</v>
      </c>
      <c r="EN56" s="209">
        <f t="shared" si="92"/>
        <v>0</v>
      </c>
      <c r="EO56" s="209">
        <f t="shared" si="93"/>
        <v>0</v>
      </c>
      <c r="EP56" s="209">
        <f t="shared" si="94"/>
        <v>0</v>
      </c>
      <c r="EQ56" s="209">
        <f t="shared" si="95"/>
        <v>0</v>
      </c>
      <c r="ER56" s="209">
        <f t="shared" si="96"/>
        <v>0</v>
      </c>
      <c r="ES56" s="209">
        <f t="shared" si="97"/>
        <v>0</v>
      </c>
      <c r="ET56" s="209">
        <f t="shared" si="98"/>
        <v>0</v>
      </c>
      <c r="EU56" s="209">
        <f t="shared" si="99"/>
        <v>0</v>
      </c>
      <c r="EV56" s="209">
        <f t="shared" si="100"/>
        <v>0</v>
      </c>
      <c r="EW56" s="209">
        <f t="shared" si="101"/>
        <v>0</v>
      </c>
    </row>
    <row r="57" spans="1:153">
      <c r="A57" s="123">
        <v>45</v>
      </c>
      <c r="B57" s="6">
        <v>140046</v>
      </c>
      <c r="C57" s="7" t="s">
        <v>102</v>
      </c>
      <c r="D57" s="8">
        <v>49539</v>
      </c>
      <c r="E57" s="8">
        <v>927</v>
      </c>
      <c r="F57" s="8">
        <v>927</v>
      </c>
      <c r="G57" s="8">
        <v>0</v>
      </c>
      <c r="H57" s="8">
        <v>11467</v>
      </c>
      <c r="I57" s="8">
        <v>983</v>
      </c>
      <c r="J57" s="8">
        <v>0</v>
      </c>
      <c r="K57" s="8">
        <v>0</v>
      </c>
      <c r="L57" s="8">
        <v>37145</v>
      </c>
      <c r="M57" s="8">
        <v>15856</v>
      </c>
      <c r="N57" s="8">
        <v>3745</v>
      </c>
      <c r="O57" s="8">
        <v>541</v>
      </c>
      <c r="P57" s="8">
        <v>8630</v>
      </c>
      <c r="Q57" s="8">
        <v>2240</v>
      </c>
      <c r="R57" s="8">
        <v>1185</v>
      </c>
      <c r="S57" s="8">
        <v>1055</v>
      </c>
      <c r="T57" s="8">
        <v>11767</v>
      </c>
      <c r="U57" s="8">
        <v>2941</v>
      </c>
      <c r="V57" s="8">
        <v>6830</v>
      </c>
      <c r="W57" s="8">
        <v>1790</v>
      </c>
      <c r="X57" s="8">
        <v>2197</v>
      </c>
      <c r="Y57" s="8">
        <v>549</v>
      </c>
      <c r="Z57" s="8">
        <v>828</v>
      </c>
      <c r="AA57" s="8">
        <v>124</v>
      </c>
      <c r="AB57" s="8">
        <v>1912</v>
      </c>
      <c r="AC57" s="8">
        <v>478</v>
      </c>
      <c r="AD57" s="8">
        <f t="shared" si="106"/>
        <v>319</v>
      </c>
      <c r="AE57" s="8">
        <v>17</v>
      </c>
      <c r="AF57" s="8">
        <v>302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2594</v>
      </c>
      <c r="AN57" s="8">
        <v>0</v>
      </c>
      <c r="AO57" s="8"/>
      <c r="AP57" s="8"/>
      <c r="AQ57" s="8"/>
      <c r="AR57" s="8"/>
      <c r="AS57" s="8"/>
      <c r="AT57" s="8">
        <v>1821</v>
      </c>
      <c r="AU57" s="8">
        <v>665</v>
      </c>
      <c r="AV57" s="8">
        <v>6</v>
      </c>
      <c r="AW57" s="8">
        <v>0</v>
      </c>
      <c r="AX57" s="8">
        <v>550</v>
      </c>
      <c r="AY57" s="8">
        <v>1180</v>
      </c>
      <c r="AZ57" s="8">
        <v>180</v>
      </c>
      <c r="BA57" s="8">
        <v>0</v>
      </c>
      <c r="BB57" s="215">
        <v>49539</v>
      </c>
      <c r="BC57" s="215">
        <v>927</v>
      </c>
      <c r="BD57" s="215">
        <v>927</v>
      </c>
      <c r="BE57" s="215">
        <v>0</v>
      </c>
      <c r="BF57" s="215">
        <v>11467</v>
      </c>
      <c r="BG57" s="215">
        <v>983</v>
      </c>
      <c r="BH57" s="215">
        <v>0</v>
      </c>
      <c r="BI57" s="215">
        <v>0</v>
      </c>
      <c r="BJ57" s="215">
        <v>37145</v>
      </c>
      <c r="BK57" s="215">
        <v>15856</v>
      </c>
      <c r="BL57" s="215">
        <v>3745</v>
      </c>
      <c r="BM57" s="215">
        <v>541</v>
      </c>
      <c r="BN57" s="215">
        <v>8630</v>
      </c>
      <c r="BO57" s="215">
        <v>2240</v>
      </c>
      <c r="BP57" s="215">
        <v>1185</v>
      </c>
      <c r="BQ57" s="215">
        <v>1055</v>
      </c>
      <c r="BR57" s="215">
        <v>11767</v>
      </c>
      <c r="BS57" s="215">
        <v>2941</v>
      </c>
      <c r="BT57" s="215">
        <v>6830</v>
      </c>
      <c r="BU57" s="215">
        <v>1790</v>
      </c>
      <c r="BV57" s="215">
        <v>2197</v>
      </c>
      <c r="BW57" s="215">
        <v>549</v>
      </c>
      <c r="BX57" s="215">
        <v>828</v>
      </c>
      <c r="BY57" s="215">
        <v>124</v>
      </c>
      <c r="BZ57" s="215">
        <v>1912</v>
      </c>
      <c r="CA57" s="215">
        <v>478</v>
      </c>
      <c r="CB57" s="215">
        <f t="shared" si="110"/>
        <v>319</v>
      </c>
      <c r="CC57" s="215">
        <v>17</v>
      </c>
      <c r="CD57" s="215">
        <v>302</v>
      </c>
      <c r="CE57" s="215">
        <v>0</v>
      </c>
      <c r="CF57" s="215">
        <v>0</v>
      </c>
      <c r="CG57" s="215">
        <v>0</v>
      </c>
      <c r="CH57" s="215">
        <v>0</v>
      </c>
      <c r="CI57" s="215">
        <v>0</v>
      </c>
      <c r="CJ57" s="215">
        <v>0</v>
      </c>
      <c r="CK57" s="215">
        <v>2594</v>
      </c>
      <c r="CL57" s="215">
        <v>0</v>
      </c>
      <c r="CM57" s="215"/>
      <c r="CN57" s="215"/>
      <c r="CO57" s="215"/>
      <c r="CP57" s="215"/>
      <c r="CQ57" s="215"/>
      <c r="CR57" s="215">
        <v>1821</v>
      </c>
      <c r="CS57" s="215">
        <v>665</v>
      </c>
      <c r="CT57" s="215">
        <v>6</v>
      </c>
      <c r="CU57" s="215">
        <v>0</v>
      </c>
      <c r="CV57" s="215">
        <v>550</v>
      </c>
      <c r="CW57" s="215">
        <v>1180</v>
      </c>
      <c r="CX57" s="215">
        <v>180</v>
      </c>
      <c r="CY57" s="215">
        <v>0</v>
      </c>
      <c r="CZ57" s="209">
        <f t="shared" si="52"/>
        <v>0</v>
      </c>
      <c r="DA57" s="209">
        <f t="shared" si="53"/>
        <v>0</v>
      </c>
      <c r="DB57" s="209">
        <f t="shared" si="54"/>
        <v>0</v>
      </c>
      <c r="DC57" s="209">
        <f t="shared" si="55"/>
        <v>0</v>
      </c>
      <c r="DD57" s="209">
        <f t="shared" si="56"/>
        <v>0</v>
      </c>
      <c r="DE57" s="209">
        <f t="shared" si="57"/>
        <v>0</v>
      </c>
      <c r="DF57" s="209">
        <f t="shared" si="58"/>
        <v>0</v>
      </c>
      <c r="DG57" s="209">
        <f t="shared" si="59"/>
        <v>0</v>
      </c>
      <c r="DH57" s="209">
        <f t="shared" si="60"/>
        <v>0</v>
      </c>
      <c r="DI57" s="209">
        <f t="shared" si="61"/>
        <v>0</v>
      </c>
      <c r="DJ57" s="209">
        <f t="shared" si="62"/>
        <v>0</v>
      </c>
      <c r="DK57" s="209">
        <f t="shared" si="63"/>
        <v>0</v>
      </c>
      <c r="DL57" s="209">
        <f t="shared" si="64"/>
        <v>0</v>
      </c>
      <c r="DM57" s="209">
        <f t="shared" si="65"/>
        <v>0</v>
      </c>
      <c r="DN57" s="209">
        <f t="shared" si="66"/>
        <v>0</v>
      </c>
      <c r="DO57" s="209">
        <f t="shared" si="67"/>
        <v>0</v>
      </c>
      <c r="DP57" s="209">
        <f t="shared" si="68"/>
        <v>0</v>
      </c>
      <c r="DQ57" s="209">
        <f t="shared" si="69"/>
        <v>0</v>
      </c>
      <c r="DR57" s="209">
        <f t="shared" si="70"/>
        <v>0</v>
      </c>
      <c r="DS57" s="209">
        <f t="shared" si="71"/>
        <v>0</v>
      </c>
      <c r="DT57" s="209">
        <f t="shared" si="72"/>
        <v>0</v>
      </c>
      <c r="DU57" s="209">
        <f t="shared" si="73"/>
        <v>0</v>
      </c>
      <c r="DV57" s="209">
        <f t="shared" si="74"/>
        <v>0</v>
      </c>
      <c r="DW57" s="209">
        <f t="shared" si="75"/>
        <v>0</v>
      </c>
      <c r="DX57" s="209">
        <f t="shared" si="76"/>
        <v>0</v>
      </c>
      <c r="DY57" s="209">
        <f t="shared" si="77"/>
        <v>0</v>
      </c>
      <c r="DZ57" s="209">
        <f t="shared" si="78"/>
        <v>0</v>
      </c>
      <c r="EA57" s="209">
        <f t="shared" si="79"/>
        <v>0</v>
      </c>
      <c r="EB57" s="209">
        <f t="shared" si="80"/>
        <v>0</v>
      </c>
      <c r="EC57" s="209">
        <f t="shared" si="81"/>
        <v>0</v>
      </c>
      <c r="ED57" s="209">
        <f t="shared" si="82"/>
        <v>0</v>
      </c>
      <c r="EE57" s="209">
        <f t="shared" si="83"/>
        <v>0</v>
      </c>
      <c r="EF57" s="209">
        <f t="shared" si="84"/>
        <v>0</v>
      </c>
      <c r="EG57" s="209">
        <f t="shared" si="85"/>
        <v>0</v>
      </c>
      <c r="EH57" s="209">
        <f t="shared" si="86"/>
        <v>0</v>
      </c>
      <c r="EI57" s="209">
        <f t="shared" si="87"/>
        <v>0</v>
      </c>
      <c r="EJ57" s="209">
        <f t="shared" si="88"/>
        <v>0</v>
      </c>
      <c r="EK57" s="209">
        <f t="shared" si="89"/>
        <v>0</v>
      </c>
      <c r="EL57" s="209">
        <f t="shared" si="90"/>
        <v>0</v>
      </c>
      <c r="EM57" s="209">
        <f t="shared" si="91"/>
        <v>0</v>
      </c>
      <c r="EN57" s="209">
        <f t="shared" si="92"/>
        <v>0</v>
      </c>
      <c r="EO57" s="209">
        <f t="shared" si="93"/>
        <v>0</v>
      </c>
      <c r="EP57" s="209">
        <f t="shared" si="94"/>
        <v>0</v>
      </c>
      <c r="EQ57" s="209">
        <f t="shared" si="95"/>
        <v>0</v>
      </c>
      <c r="ER57" s="209">
        <f t="shared" si="96"/>
        <v>0</v>
      </c>
      <c r="ES57" s="209">
        <f t="shared" si="97"/>
        <v>0</v>
      </c>
      <c r="ET57" s="209">
        <f t="shared" si="98"/>
        <v>0</v>
      </c>
      <c r="EU57" s="209">
        <f t="shared" si="99"/>
        <v>0</v>
      </c>
      <c r="EV57" s="209">
        <f t="shared" si="100"/>
        <v>0</v>
      </c>
      <c r="EW57" s="209">
        <f t="shared" si="101"/>
        <v>0</v>
      </c>
    </row>
    <row r="58" spans="1:153">
      <c r="A58" s="123">
        <v>46</v>
      </c>
      <c r="B58" s="6">
        <v>140058</v>
      </c>
      <c r="C58" s="7" t="s">
        <v>103</v>
      </c>
      <c r="D58" s="8">
        <v>121473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121473</v>
      </c>
      <c r="M58" s="8">
        <v>52155</v>
      </c>
      <c r="N58" s="8">
        <v>5219</v>
      </c>
      <c r="O58" s="8">
        <v>15</v>
      </c>
      <c r="P58" s="8">
        <v>0</v>
      </c>
      <c r="Q58" s="8">
        <v>1579</v>
      </c>
      <c r="R58" s="8">
        <v>820</v>
      </c>
      <c r="S58" s="8">
        <v>759</v>
      </c>
      <c r="T58" s="8">
        <v>5268</v>
      </c>
      <c r="U58" s="8">
        <v>0</v>
      </c>
      <c r="V58" s="8">
        <v>2000</v>
      </c>
      <c r="W58" s="8">
        <v>0</v>
      </c>
      <c r="X58" s="8">
        <v>1700</v>
      </c>
      <c r="Y58" s="8">
        <v>0</v>
      </c>
      <c r="Z58" s="8">
        <v>600</v>
      </c>
      <c r="AA58" s="8">
        <v>0</v>
      </c>
      <c r="AB58" s="8">
        <v>968</v>
      </c>
      <c r="AC58" s="8">
        <v>0</v>
      </c>
      <c r="AD58" s="8">
        <f t="shared" si="106"/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20254</v>
      </c>
      <c r="AN58" s="8">
        <v>17</v>
      </c>
      <c r="AO58" s="8"/>
      <c r="AP58" s="8"/>
      <c r="AQ58" s="8"/>
      <c r="AR58" s="8"/>
      <c r="AS58" s="8"/>
      <c r="AT58" s="8">
        <v>3283</v>
      </c>
      <c r="AU58" s="8">
        <v>0</v>
      </c>
      <c r="AV58" s="8">
        <v>201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215">
        <v>121473</v>
      </c>
      <c r="BC58" s="215">
        <v>0</v>
      </c>
      <c r="BD58" s="215">
        <v>0</v>
      </c>
      <c r="BE58" s="215">
        <v>0</v>
      </c>
      <c r="BF58" s="215">
        <v>0</v>
      </c>
      <c r="BG58" s="215">
        <v>0</v>
      </c>
      <c r="BH58" s="215">
        <v>0</v>
      </c>
      <c r="BI58" s="215">
        <v>0</v>
      </c>
      <c r="BJ58" s="215">
        <v>121473</v>
      </c>
      <c r="BK58" s="215">
        <v>52155</v>
      </c>
      <c r="BL58" s="215">
        <v>5219</v>
      </c>
      <c r="BM58" s="215">
        <v>15</v>
      </c>
      <c r="BN58" s="215">
        <v>0</v>
      </c>
      <c r="BO58" s="215">
        <v>1579</v>
      </c>
      <c r="BP58" s="215">
        <v>820</v>
      </c>
      <c r="BQ58" s="215">
        <v>759</v>
      </c>
      <c r="BR58" s="215">
        <v>5268</v>
      </c>
      <c r="BS58" s="215">
        <v>0</v>
      </c>
      <c r="BT58" s="215">
        <v>2000</v>
      </c>
      <c r="BU58" s="215">
        <v>0</v>
      </c>
      <c r="BV58" s="215">
        <v>1700</v>
      </c>
      <c r="BW58" s="215">
        <v>0</v>
      </c>
      <c r="BX58" s="215">
        <v>600</v>
      </c>
      <c r="BY58" s="215">
        <v>0</v>
      </c>
      <c r="BZ58" s="215">
        <v>968</v>
      </c>
      <c r="CA58" s="215">
        <v>0</v>
      </c>
      <c r="CB58" s="215">
        <f t="shared" si="110"/>
        <v>0</v>
      </c>
      <c r="CC58" s="215">
        <v>0</v>
      </c>
      <c r="CD58" s="215">
        <v>0</v>
      </c>
      <c r="CE58" s="215">
        <v>0</v>
      </c>
      <c r="CF58" s="215">
        <v>0</v>
      </c>
      <c r="CG58" s="215">
        <v>0</v>
      </c>
      <c r="CH58" s="215">
        <v>0</v>
      </c>
      <c r="CI58" s="215">
        <v>0</v>
      </c>
      <c r="CJ58" s="215">
        <v>0</v>
      </c>
      <c r="CK58" s="215">
        <v>20254</v>
      </c>
      <c r="CL58" s="215">
        <v>17</v>
      </c>
      <c r="CM58" s="215"/>
      <c r="CN58" s="215"/>
      <c r="CO58" s="215"/>
      <c r="CP58" s="215"/>
      <c r="CQ58" s="215"/>
      <c r="CR58" s="215">
        <v>3283</v>
      </c>
      <c r="CS58" s="215">
        <v>0</v>
      </c>
      <c r="CT58" s="215">
        <v>201</v>
      </c>
      <c r="CU58" s="215">
        <v>0</v>
      </c>
      <c r="CV58" s="215">
        <v>0</v>
      </c>
      <c r="CW58" s="215">
        <v>0</v>
      </c>
      <c r="CX58" s="215">
        <v>0</v>
      </c>
      <c r="CY58" s="215">
        <v>0</v>
      </c>
      <c r="CZ58" s="209">
        <f t="shared" si="52"/>
        <v>0</v>
      </c>
      <c r="DA58" s="209">
        <f t="shared" si="53"/>
        <v>0</v>
      </c>
      <c r="DB58" s="209">
        <f t="shared" si="54"/>
        <v>0</v>
      </c>
      <c r="DC58" s="209">
        <f t="shared" si="55"/>
        <v>0</v>
      </c>
      <c r="DD58" s="209">
        <f t="shared" si="56"/>
        <v>0</v>
      </c>
      <c r="DE58" s="209">
        <f t="shared" si="57"/>
        <v>0</v>
      </c>
      <c r="DF58" s="209">
        <f t="shared" si="58"/>
        <v>0</v>
      </c>
      <c r="DG58" s="209">
        <f t="shared" si="59"/>
        <v>0</v>
      </c>
      <c r="DH58" s="209">
        <f t="shared" si="60"/>
        <v>0</v>
      </c>
      <c r="DI58" s="209">
        <f t="shared" si="61"/>
        <v>0</v>
      </c>
      <c r="DJ58" s="209">
        <f t="shared" si="62"/>
        <v>0</v>
      </c>
      <c r="DK58" s="209">
        <f t="shared" si="63"/>
        <v>0</v>
      </c>
      <c r="DL58" s="209">
        <f t="shared" si="64"/>
        <v>0</v>
      </c>
      <c r="DM58" s="209">
        <f t="shared" si="65"/>
        <v>0</v>
      </c>
      <c r="DN58" s="209">
        <f t="shared" si="66"/>
        <v>0</v>
      </c>
      <c r="DO58" s="209">
        <f t="shared" si="67"/>
        <v>0</v>
      </c>
      <c r="DP58" s="209">
        <f t="shared" si="68"/>
        <v>0</v>
      </c>
      <c r="DQ58" s="209">
        <f t="shared" si="69"/>
        <v>0</v>
      </c>
      <c r="DR58" s="209">
        <f t="shared" si="70"/>
        <v>0</v>
      </c>
      <c r="DS58" s="209">
        <f t="shared" si="71"/>
        <v>0</v>
      </c>
      <c r="DT58" s="209">
        <f t="shared" si="72"/>
        <v>0</v>
      </c>
      <c r="DU58" s="209">
        <f t="shared" si="73"/>
        <v>0</v>
      </c>
      <c r="DV58" s="209">
        <f t="shared" si="74"/>
        <v>0</v>
      </c>
      <c r="DW58" s="209">
        <f t="shared" si="75"/>
        <v>0</v>
      </c>
      <c r="DX58" s="209">
        <f t="shared" si="76"/>
        <v>0</v>
      </c>
      <c r="DY58" s="209">
        <f t="shared" si="77"/>
        <v>0</v>
      </c>
      <c r="DZ58" s="209">
        <f t="shared" si="78"/>
        <v>0</v>
      </c>
      <c r="EA58" s="209">
        <f t="shared" si="79"/>
        <v>0</v>
      </c>
      <c r="EB58" s="209">
        <f t="shared" si="80"/>
        <v>0</v>
      </c>
      <c r="EC58" s="209">
        <f t="shared" si="81"/>
        <v>0</v>
      </c>
      <c r="ED58" s="209">
        <f t="shared" si="82"/>
        <v>0</v>
      </c>
      <c r="EE58" s="209">
        <f t="shared" si="83"/>
        <v>0</v>
      </c>
      <c r="EF58" s="209">
        <f t="shared" si="84"/>
        <v>0</v>
      </c>
      <c r="EG58" s="209">
        <f t="shared" si="85"/>
        <v>0</v>
      </c>
      <c r="EH58" s="209">
        <f t="shared" si="86"/>
        <v>0</v>
      </c>
      <c r="EI58" s="209">
        <f t="shared" si="87"/>
        <v>0</v>
      </c>
      <c r="EJ58" s="209">
        <f t="shared" si="88"/>
        <v>0</v>
      </c>
      <c r="EK58" s="209">
        <f t="shared" si="89"/>
        <v>0</v>
      </c>
      <c r="EL58" s="209">
        <f t="shared" si="90"/>
        <v>0</v>
      </c>
      <c r="EM58" s="209">
        <f t="shared" si="91"/>
        <v>0</v>
      </c>
      <c r="EN58" s="209">
        <f t="shared" si="92"/>
        <v>0</v>
      </c>
      <c r="EO58" s="209">
        <f t="shared" si="93"/>
        <v>0</v>
      </c>
      <c r="EP58" s="209">
        <f t="shared" si="94"/>
        <v>0</v>
      </c>
      <c r="EQ58" s="209">
        <f t="shared" si="95"/>
        <v>0</v>
      </c>
      <c r="ER58" s="209">
        <f t="shared" si="96"/>
        <v>0</v>
      </c>
      <c r="ES58" s="209">
        <f t="shared" si="97"/>
        <v>0</v>
      </c>
      <c r="ET58" s="209">
        <f t="shared" si="98"/>
        <v>0</v>
      </c>
      <c r="EU58" s="209">
        <f t="shared" si="99"/>
        <v>0</v>
      </c>
      <c r="EV58" s="209">
        <f t="shared" si="100"/>
        <v>0</v>
      </c>
      <c r="EW58" s="209">
        <f t="shared" si="101"/>
        <v>0</v>
      </c>
    </row>
    <row r="59" spans="1:153">
      <c r="A59" s="123">
        <v>47</v>
      </c>
      <c r="B59" s="6">
        <v>140048</v>
      </c>
      <c r="C59" s="7" t="s">
        <v>104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5600</v>
      </c>
      <c r="M59" s="8">
        <v>19020</v>
      </c>
      <c r="N59" s="8">
        <v>3695</v>
      </c>
      <c r="O59" s="8">
        <v>2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f t="shared" si="106"/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992</v>
      </c>
      <c r="AN59" s="8">
        <v>0</v>
      </c>
      <c r="AO59" s="8"/>
      <c r="AP59" s="8"/>
      <c r="AQ59" s="8"/>
      <c r="AR59" s="8"/>
      <c r="AS59" s="8"/>
      <c r="AT59" s="8">
        <v>814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215">
        <v>5600</v>
      </c>
      <c r="BC59" s="215">
        <v>0</v>
      </c>
      <c r="BD59" s="215">
        <v>0</v>
      </c>
      <c r="BE59" s="215">
        <v>0</v>
      </c>
      <c r="BF59" s="215">
        <v>0</v>
      </c>
      <c r="BG59" s="215">
        <v>0</v>
      </c>
      <c r="BH59" s="215">
        <v>0</v>
      </c>
      <c r="BI59" s="215">
        <v>0</v>
      </c>
      <c r="BJ59" s="215">
        <v>5600</v>
      </c>
      <c r="BK59" s="215">
        <v>19020</v>
      </c>
      <c r="BL59" s="215">
        <v>3695</v>
      </c>
      <c r="BM59" s="215">
        <v>2</v>
      </c>
      <c r="BN59" s="215">
        <v>0</v>
      </c>
      <c r="BO59" s="215">
        <v>0</v>
      </c>
      <c r="BP59" s="215">
        <v>0</v>
      </c>
      <c r="BQ59" s="215">
        <v>0</v>
      </c>
      <c r="BR59" s="215">
        <v>0</v>
      </c>
      <c r="BS59" s="215">
        <v>0</v>
      </c>
      <c r="BT59" s="215">
        <v>0</v>
      </c>
      <c r="BU59" s="215">
        <v>0</v>
      </c>
      <c r="BV59" s="215">
        <v>0</v>
      </c>
      <c r="BW59" s="215">
        <v>0</v>
      </c>
      <c r="BX59" s="215">
        <v>0</v>
      </c>
      <c r="BY59" s="215">
        <v>0</v>
      </c>
      <c r="BZ59" s="215">
        <v>0</v>
      </c>
      <c r="CA59" s="215">
        <v>0</v>
      </c>
      <c r="CB59" s="215">
        <f t="shared" si="110"/>
        <v>0</v>
      </c>
      <c r="CC59" s="215">
        <v>0</v>
      </c>
      <c r="CD59" s="215">
        <v>0</v>
      </c>
      <c r="CE59" s="215">
        <v>0</v>
      </c>
      <c r="CF59" s="215">
        <v>0</v>
      </c>
      <c r="CG59" s="215">
        <v>0</v>
      </c>
      <c r="CH59" s="215">
        <v>0</v>
      </c>
      <c r="CI59" s="215">
        <v>0</v>
      </c>
      <c r="CJ59" s="215">
        <v>0</v>
      </c>
      <c r="CK59" s="215">
        <v>992</v>
      </c>
      <c r="CL59" s="215">
        <v>0</v>
      </c>
      <c r="CM59" s="215"/>
      <c r="CN59" s="215"/>
      <c r="CO59" s="215"/>
      <c r="CP59" s="215"/>
      <c r="CQ59" s="215"/>
      <c r="CR59" s="215">
        <v>814</v>
      </c>
      <c r="CS59" s="215">
        <v>0</v>
      </c>
      <c r="CT59" s="215">
        <v>0</v>
      </c>
      <c r="CU59" s="215">
        <v>0</v>
      </c>
      <c r="CV59" s="215">
        <v>0</v>
      </c>
      <c r="CW59" s="215">
        <v>0</v>
      </c>
      <c r="CX59" s="215">
        <v>0</v>
      </c>
      <c r="CY59" s="215">
        <v>0</v>
      </c>
      <c r="CZ59" s="209">
        <f t="shared" si="52"/>
        <v>0</v>
      </c>
      <c r="DA59" s="209">
        <f t="shared" si="53"/>
        <v>0</v>
      </c>
      <c r="DB59" s="209">
        <f t="shared" si="54"/>
        <v>0</v>
      </c>
      <c r="DC59" s="209">
        <f t="shared" si="55"/>
        <v>0</v>
      </c>
      <c r="DD59" s="209">
        <f t="shared" si="56"/>
        <v>0</v>
      </c>
      <c r="DE59" s="209">
        <f t="shared" si="57"/>
        <v>0</v>
      </c>
      <c r="DF59" s="209">
        <f t="shared" si="58"/>
        <v>0</v>
      </c>
      <c r="DG59" s="209">
        <f t="shared" si="59"/>
        <v>0</v>
      </c>
      <c r="DH59" s="209">
        <f t="shared" si="60"/>
        <v>0</v>
      </c>
      <c r="DI59" s="209">
        <f t="shared" si="61"/>
        <v>0</v>
      </c>
      <c r="DJ59" s="209">
        <f t="shared" si="62"/>
        <v>0</v>
      </c>
      <c r="DK59" s="209">
        <f t="shared" si="63"/>
        <v>0</v>
      </c>
      <c r="DL59" s="209">
        <f t="shared" si="64"/>
        <v>0</v>
      </c>
      <c r="DM59" s="209">
        <f t="shared" si="65"/>
        <v>0</v>
      </c>
      <c r="DN59" s="209">
        <f t="shared" si="66"/>
        <v>0</v>
      </c>
      <c r="DO59" s="209">
        <f t="shared" si="67"/>
        <v>0</v>
      </c>
      <c r="DP59" s="209">
        <f t="shared" si="68"/>
        <v>0</v>
      </c>
      <c r="DQ59" s="209">
        <f t="shared" si="69"/>
        <v>0</v>
      </c>
      <c r="DR59" s="209">
        <f t="shared" si="70"/>
        <v>0</v>
      </c>
      <c r="DS59" s="209">
        <f t="shared" si="71"/>
        <v>0</v>
      </c>
      <c r="DT59" s="209">
        <f t="shared" si="72"/>
        <v>0</v>
      </c>
      <c r="DU59" s="209">
        <f t="shared" si="73"/>
        <v>0</v>
      </c>
      <c r="DV59" s="209">
        <f t="shared" si="74"/>
        <v>0</v>
      </c>
      <c r="DW59" s="209">
        <f t="shared" si="75"/>
        <v>0</v>
      </c>
      <c r="DX59" s="209">
        <f t="shared" si="76"/>
        <v>0</v>
      </c>
      <c r="DY59" s="209">
        <f t="shared" si="77"/>
        <v>0</v>
      </c>
      <c r="DZ59" s="209">
        <f t="shared" si="78"/>
        <v>0</v>
      </c>
      <c r="EA59" s="209">
        <f t="shared" si="79"/>
        <v>0</v>
      </c>
      <c r="EB59" s="209">
        <f t="shared" si="80"/>
        <v>0</v>
      </c>
      <c r="EC59" s="209">
        <f t="shared" si="81"/>
        <v>0</v>
      </c>
      <c r="ED59" s="209">
        <f t="shared" si="82"/>
        <v>0</v>
      </c>
      <c r="EE59" s="209">
        <f t="shared" si="83"/>
        <v>0</v>
      </c>
      <c r="EF59" s="209">
        <f t="shared" si="84"/>
        <v>0</v>
      </c>
      <c r="EG59" s="209">
        <f t="shared" si="85"/>
        <v>0</v>
      </c>
      <c r="EH59" s="209">
        <f t="shared" si="86"/>
        <v>0</v>
      </c>
      <c r="EI59" s="209">
        <f t="shared" si="87"/>
        <v>0</v>
      </c>
      <c r="EJ59" s="209">
        <f t="shared" si="88"/>
        <v>0</v>
      </c>
      <c r="EK59" s="209">
        <f t="shared" si="89"/>
        <v>0</v>
      </c>
      <c r="EL59" s="209">
        <f t="shared" si="90"/>
        <v>0</v>
      </c>
      <c r="EM59" s="209">
        <f t="shared" si="91"/>
        <v>0</v>
      </c>
      <c r="EN59" s="209">
        <f t="shared" si="92"/>
        <v>0</v>
      </c>
      <c r="EO59" s="209">
        <f t="shared" si="93"/>
        <v>0</v>
      </c>
      <c r="EP59" s="209">
        <f t="shared" si="94"/>
        <v>0</v>
      </c>
      <c r="EQ59" s="209">
        <f t="shared" si="95"/>
        <v>0</v>
      </c>
      <c r="ER59" s="209">
        <f t="shared" si="96"/>
        <v>0</v>
      </c>
      <c r="ES59" s="209">
        <f t="shared" si="97"/>
        <v>0</v>
      </c>
      <c r="ET59" s="209">
        <f t="shared" si="98"/>
        <v>0</v>
      </c>
      <c r="EU59" s="209">
        <f t="shared" si="99"/>
        <v>0</v>
      </c>
      <c r="EV59" s="209">
        <f t="shared" si="100"/>
        <v>0</v>
      </c>
      <c r="EW59" s="209">
        <f t="shared" si="101"/>
        <v>0</v>
      </c>
    </row>
    <row r="60" spans="1:153">
      <c r="A60" s="123">
        <v>48</v>
      </c>
      <c r="B60" s="6">
        <v>140047</v>
      </c>
      <c r="C60" s="7" t="s">
        <v>105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23974</v>
      </c>
      <c r="M60" s="8">
        <v>23892</v>
      </c>
      <c r="N60" s="8">
        <v>3745</v>
      </c>
      <c r="O60" s="8">
        <v>0</v>
      </c>
      <c r="P60" s="8">
        <v>20780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f t="shared" si="106"/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3578</v>
      </c>
      <c r="AN60" s="8">
        <v>0</v>
      </c>
      <c r="AO60" s="8"/>
      <c r="AP60" s="8"/>
      <c r="AQ60" s="8"/>
      <c r="AR60" s="8"/>
      <c r="AS60" s="8"/>
      <c r="AT60" s="8">
        <v>4159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215">
        <v>23974</v>
      </c>
      <c r="BC60" s="215">
        <v>0</v>
      </c>
      <c r="BD60" s="215">
        <v>0</v>
      </c>
      <c r="BE60" s="215">
        <v>0</v>
      </c>
      <c r="BF60" s="215">
        <v>0</v>
      </c>
      <c r="BG60" s="215">
        <v>0</v>
      </c>
      <c r="BH60" s="215">
        <v>0</v>
      </c>
      <c r="BI60" s="215">
        <v>0</v>
      </c>
      <c r="BJ60" s="215">
        <v>23974</v>
      </c>
      <c r="BK60" s="215">
        <v>23892</v>
      </c>
      <c r="BL60" s="215">
        <v>3745</v>
      </c>
      <c r="BM60" s="215">
        <v>0</v>
      </c>
      <c r="BN60" s="215">
        <v>20780</v>
      </c>
      <c r="BO60" s="215">
        <v>0</v>
      </c>
      <c r="BP60" s="215">
        <v>0</v>
      </c>
      <c r="BQ60" s="215">
        <v>0</v>
      </c>
      <c r="BR60" s="215">
        <v>0</v>
      </c>
      <c r="BS60" s="215">
        <v>0</v>
      </c>
      <c r="BT60" s="215">
        <v>0</v>
      </c>
      <c r="BU60" s="215">
        <v>0</v>
      </c>
      <c r="BV60" s="215">
        <v>0</v>
      </c>
      <c r="BW60" s="215">
        <v>0</v>
      </c>
      <c r="BX60" s="215">
        <v>0</v>
      </c>
      <c r="BY60" s="215">
        <v>0</v>
      </c>
      <c r="BZ60" s="215">
        <v>0</v>
      </c>
      <c r="CA60" s="215">
        <v>0</v>
      </c>
      <c r="CB60" s="215">
        <f t="shared" si="110"/>
        <v>0</v>
      </c>
      <c r="CC60" s="215">
        <v>0</v>
      </c>
      <c r="CD60" s="215">
        <v>0</v>
      </c>
      <c r="CE60" s="215">
        <v>0</v>
      </c>
      <c r="CF60" s="215">
        <v>0</v>
      </c>
      <c r="CG60" s="215">
        <v>0</v>
      </c>
      <c r="CH60" s="215">
        <v>0</v>
      </c>
      <c r="CI60" s="215">
        <v>0</v>
      </c>
      <c r="CJ60" s="215">
        <v>0</v>
      </c>
      <c r="CK60" s="215">
        <v>3578</v>
      </c>
      <c r="CL60" s="215">
        <v>0</v>
      </c>
      <c r="CM60" s="215"/>
      <c r="CN60" s="215"/>
      <c r="CO60" s="215"/>
      <c r="CP60" s="215"/>
      <c r="CQ60" s="215"/>
      <c r="CR60" s="215">
        <v>4159</v>
      </c>
      <c r="CS60" s="215">
        <v>0</v>
      </c>
      <c r="CT60" s="215">
        <v>0</v>
      </c>
      <c r="CU60" s="215">
        <v>0</v>
      </c>
      <c r="CV60" s="215">
        <v>0</v>
      </c>
      <c r="CW60" s="215">
        <v>0</v>
      </c>
      <c r="CX60" s="215">
        <v>0</v>
      </c>
      <c r="CY60" s="215">
        <v>0</v>
      </c>
      <c r="CZ60" s="209">
        <f t="shared" si="52"/>
        <v>0</v>
      </c>
      <c r="DA60" s="209">
        <f t="shared" si="53"/>
        <v>0</v>
      </c>
      <c r="DB60" s="209">
        <f t="shared" si="54"/>
        <v>0</v>
      </c>
      <c r="DC60" s="209">
        <f t="shared" si="55"/>
        <v>0</v>
      </c>
      <c r="DD60" s="209">
        <f t="shared" si="56"/>
        <v>0</v>
      </c>
      <c r="DE60" s="209">
        <f t="shared" si="57"/>
        <v>0</v>
      </c>
      <c r="DF60" s="209">
        <f t="shared" si="58"/>
        <v>0</v>
      </c>
      <c r="DG60" s="209">
        <f t="shared" si="59"/>
        <v>0</v>
      </c>
      <c r="DH60" s="209">
        <f t="shared" si="60"/>
        <v>0</v>
      </c>
      <c r="DI60" s="209">
        <f t="shared" si="61"/>
        <v>0</v>
      </c>
      <c r="DJ60" s="209">
        <f t="shared" si="62"/>
        <v>0</v>
      </c>
      <c r="DK60" s="209">
        <f t="shared" si="63"/>
        <v>0</v>
      </c>
      <c r="DL60" s="209">
        <f t="shared" si="64"/>
        <v>0</v>
      </c>
      <c r="DM60" s="209">
        <f t="shared" si="65"/>
        <v>0</v>
      </c>
      <c r="DN60" s="209">
        <f t="shared" si="66"/>
        <v>0</v>
      </c>
      <c r="DO60" s="209">
        <f t="shared" si="67"/>
        <v>0</v>
      </c>
      <c r="DP60" s="209">
        <f t="shared" si="68"/>
        <v>0</v>
      </c>
      <c r="DQ60" s="209">
        <f t="shared" si="69"/>
        <v>0</v>
      </c>
      <c r="DR60" s="209">
        <f t="shared" si="70"/>
        <v>0</v>
      </c>
      <c r="DS60" s="209">
        <f t="shared" si="71"/>
        <v>0</v>
      </c>
      <c r="DT60" s="209">
        <f t="shared" si="72"/>
        <v>0</v>
      </c>
      <c r="DU60" s="209">
        <f t="shared" si="73"/>
        <v>0</v>
      </c>
      <c r="DV60" s="209">
        <f t="shared" si="74"/>
        <v>0</v>
      </c>
      <c r="DW60" s="209">
        <f t="shared" si="75"/>
        <v>0</v>
      </c>
      <c r="DX60" s="209">
        <f t="shared" si="76"/>
        <v>0</v>
      </c>
      <c r="DY60" s="209">
        <f t="shared" si="77"/>
        <v>0</v>
      </c>
      <c r="DZ60" s="209">
        <f t="shared" si="78"/>
        <v>0</v>
      </c>
      <c r="EA60" s="209">
        <f t="shared" si="79"/>
        <v>0</v>
      </c>
      <c r="EB60" s="209">
        <f t="shared" si="80"/>
        <v>0</v>
      </c>
      <c r="EC60" s="209">
        <f t="shared" si="81"/>
        <v>0</v>
      </c>
      <c r="ED60" s="209">
        <f t="shared" si="82"/>
        <v>0</v>
      </c>
      <c r="EE60" s="209">
        <f t="shared" si="83"/>
        <v>0</v>
      </c>
      <c r="EF60" s="209">
        <f t="shared" si="84"/>
        <v>0</v>
      </c>
      <c r="EG60" s="209">
        <f t="shared" si="85"/>
        <v>0</v>
      </c>
      <c r="EH60" s="209">
        <f t="shared" si="86"/>
        <v>0</v>
      </c>
      <c r="EI60" s="209">
        <f t="shared" si="87"/>
        <v>0</v>
      </c>
      <c r="EJ60" s="209">
        <f t="shared" si="88"/>
        <v>0</v>
      </c>
      <c r="EK60" s="209">
        <f t="shared" si="89"/>
        <v>0</v>
      </c>
      <c r="EL60" s="209">
        <f t="shared" si="90"/>
        <v>0</v>
      </c>
      <c r="EM60" s="209">
        <f t="shared" si="91"/>
        <v>0</v>
      </c>
      <c r="EN60" s="209">
        <f t="shared" si="92"/>
        <v>0</v>
      </c>
      <c r="EO60" s="209">
        <f t="shared" si="93"/>
        <v>0</v>
      </c>
      <c r="EP60" s="209">
        <f t="shared" si="94"/>
        <v>0</v>
      </c>
      <c r="EQ60" s="209">
        <f t="shared" si="95"/>
        <v>0</v>
      </c>
      <c r="ER60" s="209">
        <f t="shared" si="96"/>
        <v>0</v>
      </c>
      <c r="ES60" s="209">
        <f t="shared" si="97"/>
        <v>0</v>
      </c>
      <c r="ET60" s="209">
        <f t="shared" si="98"/>
        <v>0</v>
      </c>
      <c r="EU60" s="209">
        <f t="shared" si="99"/>
        <v>0</v>
      </c>
      <c r="EV60" s="209">
        <f t="shared" si="100"/>
        <v>0</v>
      </c>
      <c r="EW60" s="209">
        <f t="shared" si="101"/>
        <v>0</v>
      </c>
    </row>
    <row r="61" spans="1:153">
      <c r="A61" s="123">
        <v>49</v>
      </c>
      <c r="B61" s="6">
        <v>140050</v>
      </c>
      <c r="C61" s="7" t="s">
        <v>106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16797</v>
      </c>
      <c r="M61" s="8">
        <v>27451</v>
      </c>
      <c r="N61" s="8">
        <v>7715</v>
      </c>
      <c r="O61" s="8">
        <v>4</v>
      </c>
      <c r="P61" s="8">
        <v>0</v>
      </c>
      <c r="Q61" s="8">
        <v>0</v>
      </c>
      <c r="R61" s="8">
        <v>0</v>
      </c>
      <c r="S61" s="8">
        <v>0</v>
      </c>
      <c r="T61" s="8">
        <v>11555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11555</v>
      </c>
      <c r="AA61" s="8">
        <v>0</v>
      </c>
      <c r="AB61" s="8">
        <v>0</v>
      </c>
      <c r="AC61" s="8">
        <v>0</v>
      </c>
      <c r="AD61" s="8">
        <f t="shared" si="106"/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9279</v>
      </c>
      <c r="AN61" s="8">
        <v>7763</v>
      </c>
      <c r="AO61" s="8"/>
      <c r="AP61" s="8"/>
      <c r="AQ61" s="8"/>
      <c r="AR61" s="8"/>
      <c r="AS61" s="8"/>
      <c r="AT61" s="8">
        <v>11968</v>
      </c>
      <c r="AU61" s="8">
        <v>11815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215">
        <v>16797</v>
      </c>
      <c r="BC61" s="215">
        <v>0</v>
      </c>
      <c r="BD61" s="215">
        <v>0</v>
      </c>
      <c r="BE61" s="215">
        <v>0</v>
      </c>
      <c r="BF61" s="215">
        <v>0</v>
      </c>
      <c r="BG61" s="215">
        <v>0</v>
      </c>
      <c r="BH61" s="215">
        <v>0</v>
      </c>
      <c r="BI61" s="215">
        <v>0</v>
      </c>
      <c r="BJ61" s="215">
        <v>16797</v>
      </c>
      <c r="BK61" s="215">
        <v>27451</v>
      </c>
      <c r="BL61" s="215">
        <v>7715</v>
      </c>
      <c r="BM61" s="215">
        <v>4</v>
      </c>
      <c r="BN61" s="215">
        <v>0</v>
      </c>
      <c r="BO61" s="215">
        <v>0</v>
      </c>
      <c r="BP61" s="215">
        <v>0</v>
      </c>
      <c r="BQ61" s="215">
        <v>0</v>
      </c>
      <c r="BR61" s="215">
        <v>11555</v>
      </c>
      <c r="BS61" s="215">
        <v>0</v>
      </c>
      <c r="BT61" s="215">
        <v>0</v>
      </c>
      <c r="BU61" s="215">
        <v>0</v>
      </c>
      <c r="BV61" s="215">
        <v>0</v>
      </c>
      <c r="BW61" s="215">
        <v>0</v>
      </c>
      <c r="BX61" s="215">
        <v>11555</v>
      </c>
      <c r="BY61" s="215">
        <v>0</v>
      </c>
      <c r="BZ61" s="215">
        <v>0</v>
      </c>
      <c r="CA61" s="215">
        <v>0</v>
      </c>
      <c r="CB61" s="215">
        <f t="shared" si="110"/>
        <v>0</v>
      </c>
      <c r="CC61" s="215">
        <v>0</v>
      </c>
      <c r="CD61" s="215">
        <v>0</v>
      </c>
      <c r="CE61" s="215">
        <v>0</v>
      </c>
      <c r="CF61" s="215">
        <v>0</v>
      </c>
      <c r="CG61" s="215">
        <v>0</v>
      </c>
      <c r="CH61" s="215">
        <v>0</v>
      </c>
      <c r="CI61" s="215">
        <v>0</v>
      </c>
      <c r="CJ61" s="215">
        <v>0</v>
      </c>
      <c r="CK61" s="215">
        <v>9279</v>
      </c>
      <c r="CL61" s="215">
        <v>7763</v>
      </c>
      <c r="CM61" s="215"/>
      <c r="CN61" s="215"/>
      <c r="CO61" s="215"/>
      <c r="CP61" s="215"/>
      <c r="CQ61" s="215"/>
      <c r="CR61" s="215">
        <v>11968</v>
      </c>
      <c r="CS61" s="215">
        <v>11815</v>
      </c>
      <c r="CT61" s="215">
        <v>0</v>
      </c>
      <c r="CU61" s="215">
        <v>0</v>
      </c>
      <c r="CV61" s="215">
        <v>0</v>
      </c>
      <c r="CW61" s="215">
        <v>0</v>
      </c>
      <c r="CX61" s="215">
        <v>0</v>
      </c>
      <c r="CY61" s="215">
        <v>0</v>
      </c>
      <c r="CZ61" s="209">
        <f t="shared" si="52"/>
        <v>0</v>
      </c>
      <c r="DA61" s="209">
        <f t="shared" si="53"/>
        <v>0</v>
      </c>
      <c r="DB61" s="209">
        <f t="shared" si="54"/>
        <v>0</v>
      </c>
      <c r="DC61" s="209">
        <f t="shared" si="55"/>
        <v>0</v>
      </c>
      <c r="DD61" s="209">
        <f t="shared" si="56"/>
        <v>0</v>
      </c>
      <c r="DE61" s="209">
        <f t="shared" si="57"/>
        <v>0</v>
      </c>
      <c r="DF61" s="209">
        <f t="shared" si="58"/>
        <v>0</v>
      </c>
      <c r="DG61" s="209">
        <f t="shared" si="59"/>
        <v>0</v>
      </c>
      <c r="DH61" s="209">
        <f t="shared" si="60"/>
        <v>0</v>
      </c>
      <c r="DI61" s="209">
        <f t="shared" si="61"/>
        <v>0</v>
      </c>
      <c r="DJ61" s="209">
        <f t="shared" si="62"/>
        <v>0</v>
      </c>
      <c r="DK61" s="209">
        <f t="shared" si="63"/>
        <v>0</v>
      </c>
      <c r="DL61" s="209">
        <f t="shared" si="64"/>
        <v>0</v>
      </c>
      <c r="DM61" s="209">
        <f t="shared" si="65"/>
        <v>0</v>
      </c>
      <c r="DN61" s="209">
        <f t="shared" si="66"/>
        <v>0</v>
      </c>
      <c r="DO61" s="209">
        <f t="shared" si="67"/>
        <v>0</v>
      </c>
      <c r="DP61" s="209">
        <f t="shared" si="68"/>
        <v>0</v>
      </c>
      <c r="DQ61" s="209">
        <f t="shared" si="69"/>
        <v>0</v>
      </c>
      <c r="DR61" s="209">
        <f t="shared" si="70"/>
        <v>0</v>
      </c>
      <c r="DS61" s="209">
        <f t="shared" si="71"/>
        <v>0</v>
      </c>
      <c r="DT61" s="209">
        <f t="shared" si="72"/>
        <v>0</v>
      </c>
      <c r="DU61" s="209">
        <f t="shared" si="73"/>
        <v>0</v>
      </c>
      <c r="DV61" s="209">
        <f t="shared" si="74"/>
        <v>0</v>
      </c>
      <c r="DW61" s="209">
        <f t="shared" si="75"/>
        <v>0</v>
      </c>
      <c r="DX61" s="209">
        <f t="shared" si="76"/>
        <v>0</v>
      </c>
      <c r="DY61" s="209">
        <f t="shared" si="77"/>
        <v>0</v>
      </c>
      <c r="DZ61" s="209">
        <f t="shared" si="78"/>
        <v>0</v>
      </c>
      <c r="EA61" s="209">
        <f t="shared" si="79"/>
        <v>0</v>
      </c>
      <c r="EB61" s="209">
        <f t="shared" si="80"/>
        <v>0</v>
      </c>
      <c r="EC61" s="209">
        <f t="shared" si="81"/>
        <v>0</v>
      </c>
      <c r="ED61" s="209">
        <f t="shared" si="82"/>
        <v>0</v>
      </c>
      <c r="EE61" s="209">
        <f t="shared" si="83"/>
        <v>0</v>
      </c>
      <c r="EF61" s="209">
        <f t="shared" si="84"/>
        <v>0</v>
      </c>
      <c r="EG61" s="209">
        <f t="shared" si="85"/>
        <v>0</v>
      </c>
      <c r="EH61" s="209">
        <f t="shared" si="86"/>
        <v>0</v>
      </c>
      <c r="EI61" s="209">
        <f t="shared" si="87"/>
        <v>0</v>
      </c>
      <c r="EJ61" s="209">
        <f t="shared" si="88"/>
        <v>0</v>
      </c>
      <c r="EK61" s="209">
        <f t="shared" si="89"/>
        <v>0</v>
      </c>
      <c r="EL61" s="209">
        <f t="shared" si="90"/>
        <v>0</v>
      </c>
      <c r="EM61" s="209">
        <f t="shared" si="91"/>
        <v>0</v>
      </c>
      <c r="EN61" s="209">
        <f t="shared" si="92"/>
        <v>0</v>
      </c>
      <c r="EO61" s="209">
        <f t="shared" si="93"/>
        <v>0</v>
      </c>
      <c r="EP61" s="209">
        <f t="shared" si="94"/>
        <v>0</v>
      </c>
      <c r="EQ61" s="209">
        <f t="shared" si="95"/>
        <v>0</v>
      </c>
      <c r="ER61" s="209">
        <f t="shared" si="96"/>
        <v>0</v>
      </c>
      <c r="ES61" s="209">
        <f t="shared" si="97"/>
        <v>0</v>
      </c>
      <c r="ET61" s="209">
        <f t="shared" si="98"/>
        <v>0</v>
      </c>
      <c r="EU61" s="209">
        <f t="shared" si="99"/>
        <v>0</v>
      </c>
      <c r="EV61" s="209">
        <f t="shared" si="100"/>
        <v>0</v>
      </c>
      <c r="EW61" s="209">
        <f t="shared" si="101"/>
        <v>0</v>
      </c>
    </row>
    <row r="62" spans="1:153">
      <c r="A62" s="123">
        <v>50</v>
      </c>
      <c r="B62" s="6">
        <v>140052</v>
      </c>
      <c r="C62" s="7" t="s">
        <v>107</v>
      </c>
      <c r="D62" s="8">
        <v>5686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5686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f t="shared" si="106"/>
        <v>0</v>
      </c>
      <c r="AE62" s="8">
        <v>0</v>
      </c>
      <c r="AF62" s="8">
        <v>0</v>
      </c>
      <c r="AG62" s="8">
        <v>9808</v>
      </c>
      <c r="AH62" s="8">
        <v>0</v>
      </c>
      <c r="AI62" s="8">
        <v>0</v>
      </c>
      <c r="AJ62" s="8">
        <v>7994</v>
      </c>
      <c r="AK62" s="8">
        <v>1678</v>
      </c>
      <c r="AL62" s="8">
        <v>136</v>
      </c>
      <c r="AM62" s="8">
        <v>0</v>
      </c>
      <c r="AN62" s="8">
        <v>0</v>
      </c>
      <c r="AO62" s="8"/>
      <c r="AP62" s="8"/>
      <c r="AQ62" s="8"/>
      <c r="AR62" s="8"/>
      <c r="AS62" s="8"/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215">
        <v>5686</v>
      </c>
      <c r="BC62" s="215">
        <v>0</v>
      </c>
      <c r="BD62" s="215">
        <v>0</v>
      </c>
      <c r="BE62" s="215">
        <v>0</v>
      </c>
      <c r="BF62" s="215">
        <v>0</v>
      </c>
      <c r="BG62" s="215">
        <v>0</v>
      </c>
      <c r="BH62" s="215">
        <v>0</v>
      </c>
      <c r="BI62" s="215">
        <v>0</v>
      </c>
      <c r="BJ62" s="215">
        <v>5686</v>
      </c>
      <c r="BK62" s="215">
        <v>0</v>
      </c>
      <c r="BL62" s="215">
        <v>0</v>
      </c>
      <c r="BM62" s="215">
        <v>0</v>
      </c>
      <c r="BN62" s="215">
        <v>0</v>
      </c>
      <c r="BO62" s="215">
        <v>0</v>
      </c>
      <c r="BP62" s="215">
        <v>0</v>
      </c>
      <c r="BQ62" s="215">
        <v>0</v>
      </c>
      <c r="BR62" s="215">
        <v>0</v>
      </c>
      <c r="BS62" s="215">
        <v>0</v>
      </c>
      <c r="BT62" s="215">
        <v>0</v>
      </c>
      <c r="BU62" s="215">
        <v>0</v>
      </c>
      <c r="BV62" s="215">
        <v>0</v>
      </c>
      <c r="BW62" s="215">
        <v>0</v>
      </c>
      <c r="BX62" s="215">
        <v>0</v>
      </c>
      <c r="BY62" s="215">
        <v>0</v>
      </c>
      <c r="BZ62" s="215">
        <v>0</v>
      </c>
      <c r="CA62" s="215">
        <v>0</v>
      </c>
      <c r="CB62" s="215">
        <f t="shared" si="110"/>
        <v>0</v>
      </c>
      <c r="CC62" s="215">
        <v>0</v>
      </c>
      <c r="CD62" s="215">
        <v>0</v>
      </c>
      <c r="CE62" s="215">
        <v>9238</v>
      </c>
      <c r="CF62" s="215">
        <v>0</v>
      </c>
      <c r="CG62" s="215">
        <v>0</v>
      </c>
      <c r="CH62" s="215">
        <v>7994</v>
      </c>
      <c r="CI62" s="215">
        <v>1678</v>
      </c>
      <c r="CJ62" s="215">
        <v>136</v>
      </c>
      <c r="CK62" s="215">
        <v>0</v>
      </c>
      <c r="CL62" s="215">
        <v>0</v>
      </c>
      <c r="CM62" s="215"/>
      <c r="CN62" s="215"/>
      <c r="CO62" s="215"/>
      <c r="CP62" s="215"/>
      <c r="CQ62" s="215"/>
      <c r="CR62" s="215">
        <v>0</v>
      </c>
      <c r="CS62" s="215">
        <v>0</v>
      </c>
      <c r="CT62" s="215">
        <v>0</v>
      </c>
      <c r="CU62" s="215">
        <v>0</v>
      </c>
      <c r="CV62" s="215">
        <v>0</v>
      </c>
      <c r="CW62" s="215">
        <v>0</v>
      </c>
      <c r="CX62" s="215">
        <v>0</v>
      </c>
      <c r="CY62" s="215">
        <v>0</v>
      </c>
      <c r="CZ62" s="209">
        <f t="shared" si="52"/>
        <v>0</v>
      </c>
      <c r="DA62" s="209">
        <f t="shared" si="53"/>
        <v>0</v>
      </c>
      <c r="DB62" s="209">
        <f t="shared" si="54"/>
        <v>0</v>
      </c>
      <c r="DC62" s="209">
        <f t="shared" si="55"/>
        <v>0</v>
      </c>
      <c r="DD62" s="209">
        <f t="shared" si="56"/>
        <v>0</v>
      </c>
      <c r="DE62" s="209">
        <f t="shared" si="57"/>
        <v>0</v>
      </c>
      <c r="DF62" s="209">
        <f t="shared" si="58"/>
        <v>0</v>
      </c>
      <c r="DG62" s="209">
        <f t="shared" si="59"/>
        <v>0</v>
      </c>
      <c r="DH62" s="209">
        <f t="shared" si="60"/>
        <v>0</v>
      </c>
      <c r="DI62" s="209">
        <f t="shared" si="61"/>
        <v>0</v>
      </c>
      <c r="DJ62" s="209">
        <f t="shared" si="62"/>
        <v>0</v>
      </c>
      <c r="DK62" s="209">
        <f t="shared" si="63"/>
        <v>0</v>
      </c>
      <c r="DL62" s="209">
        <f t="shared" si="64"/>
        <v>0</v>
      </c>
      <c r="DM62" s="209">
        <f t="shared" si="65"/>
        <v>0</v>
      </c>
      <c r="DN62" s="209">
        <f t="shared" si="66"/>
        <v>0</v>
      </c>
      <c r="DO62" s="209">
        <f t="shared" si="67"/>
        <v>0</v>
      </c>
      <c r="DP62" s="209">
        <f t="shared" si="68"/>
        <v>0</v>
      </c>
      <c r="DQ62" s="209">
        <f t="shared" si="69"/>
        <v>0</v>
      </c>
      <c r="DR62" s="209">
        <f t="shared" si="70"/>
        <v>0</v>
      </c>
      <c r="DS62" s="209">
        <f t="shared" si="71"/>
        <v>0</v>
      </c>
      <c r="DT62" s="209">
        <f t="shared" si="72"/>
        <v>0</v>
      </c>
      <c r="DU62" s="209">
        <f t="shared" si="73"/>
        <v>0</v>
      </c>
      <c r="DV62" s="209">
        <f t="shared" si="74"/>
        <v>0</v>
      </c>
      <c r="DW62" s="209">
        <f t="shared" si="75"/>
        <v>0</v>
      </c>
      <c r="DX62" s="209">
        <f t="shared" si="76"/>
        <v>0</v>
      </c>
      <c r="DY62" s="209">
        <f t="shared" si="77"/>
        <v>0</v>
      </c>
      <c r="DZ62" s="209">
        <f t="shared" si="78"/>
        <v>0</v>
      </c>
      <c r="EA62" s="209">
        <f t="shared" si="79"/>
        <v>0</v>
      </c>
      <c r="EB62" s="209">
        <f t="shared" si="80"/>
        <v>0</v>
      </c>
      <c r="EC62" s="209">
        <f t="shared" si="81"/>
        <v>-570</v>
      </c>
      <c r="ED62" s="209">
        <f t="shared" si="82"/>
        <v>0</v>
      </c>
      <c r="EE62" s="209">
        <f t="shared" si="83"/>
        <v>0</v>
      </c>
      <c r="EF62" s="209">
        <f t="shared" si="84"/>
        <v>0</v>
      </c>
      <c r="EG62" s="209">
        <f t="shared" si="85"/>
        <v>0</v>
      </c>
      <c r="EH62" s="209">
        <f t="shared" si="86"/>
        <v>0</v>
      </c>
      <c r="EI62" s="209">
        <f t="shared" si="87"/>
        <v>0</v>
      </c>
      <c r="EJ62" s="209">
        <f t="shared" si="88"/>
        <v>0</v>
      </c>
      <c r="EK62" s="209">
        <f t="shared" si="89"/>
        <v>0</v>
      </c>
      <c r="EL62" s="209">
        <f t="shared" si="90"/>
        <v>0</v>
      </c>
      <c r="EM62" s="209">
        <f t="shared" si="91"/>
        <v>0</v>
      </c>
      <c r="EN62" s="209">
        <f t="shared" si="92"/>
        <v>0</v>
      </c>
      <c r="EO62" s="209">
        <f t="shared" si="93"/>
        <v>0</v>
      </c>
      <c r="EP62" s="209">
        <f t="shared" si="94"/>
        <v>0</v>
      </c>
      <c r="EQ62" s="209">
        <f t="shared" si="95"/>
        <v>0</v>
      </c>
      <c r="ER62" s="209">
        <f t="shared" si="96"/>
        <v>0</v>
      </c>
      <c r="ES62" s="209">
        <f t="shared" si="97"/>
        <v>0</v>
      </c>
      <c r="ET62" s="209">
        <f t="shared" si="98"/>
        <v>0</v>
      </c>
      <c r="EU62" s="209">
        <f t="shared" si="99"/>
        <v>0</v>
      </c>
      <c r="EV62" s="209">
        <f t="shared" si="100"/>
        <v>0</v>
      </c>
      <c r="EW62" s="209">
        <f t="shared" si="101"/>
        <v>0</v>
      </c>
    </row>
    <row r="63" spans="1:153">
      <c r="A63" s="123">
        <v>51</v>
      </c>
      <c r="B63" s="6">
        <v>140053</v>
      </c>
      <c r="C63" s="7" t="s">
        <v>108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f t="shared" si="106"/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293</v>
      </c>
      <c r="AN63" s="8">
        <v>0</v>
      </c>
      <c r="AO63" s="8"/>
      <c r="AP63" s="8"/>
      <c r="AQ63" s="8"/>
      <c r="AR63" s="8"/>
      <c r="AS63" s="8"/>
      <c r="AT63" s="8">
        <v>30</v>
      </c>
      <c r="AU63" s="8">
        <v>0</v>
      </c>
      <c r="AV63" s="8">
        <v>0</v>
      </c>
      <c r="AW63" s="8">
        <v>0</v>
      </c>
      <c r="AX63" s="8">
        <v>1520</v>
      </c>
      <c r="AY63" s="8">
        <v>2300</v>
      </c>
      <c r="AZ63" s="8">
        <v>1220</v>
      </c>
      <c r="BA63" s="8">
        <v>0</v>
      </c>
      <c r="BB63" s="215">
        <v>0</v>
      </c>
      <c r="BC63" s="215">
        <v>0</v>
      </c>
      <c r="BD63" s="215">
        <v>0</v>
      </c>
      <c r="BE63" s="215">
        <v>0</v>
      </c>
      <c r="BF63" s="215">
        <v>0</v>
      </c>
      <c r="BG63" s="215">
        <v>0</v>
      </c>
      <c r="BH63" s="215">
        <v>0</v>
      </c>
      <c r="BI63" s="215">
        <v>0</v>
      </c>
      <c r="BJ63" s="215">
        <v>0</v>
      </c>
      <c r="BK63" s="215">
        <v>0</v>
      </c>
      <c r="BL63" s="215">
        <v>0</v>
      </c>
      <c r="BM63" s="215">
        <v>0</v>
      </c>
      <c r="BN63" s="215">
        <v>0</v>
      </c>
      <c r="BO63" s="215">
        <v>0</v>
      </c>
      <c r="BP63" s="215">
        <v>0</v>
      </c>
      <c r="BQ63" s="215">
        <v>0</v>
      </c>
      <c r="BR63" s="215">
        <v>0</v>
      </c>
      <c r="BS63" s="215">
        <v>0</v>
      </c>
      <c r="BT63" s="215">
        <v>0</v>
      </c>
      <c r="BU63" s="215">
        <v>0</v>
      </c>
      <c r="BV63" s="215">
        <v>0</v>
      </c>
      <c r="BW63" s="215">
        <v>0</v>
      </c>
      <c r="BX63" s="215">
        <v>0</v>
      </c>
      <c r="BY63" s="215">
        <v>0</v>
      </c>
      <c r="BZ63" s="215">
        <v>0</v>
      </c>
      <c r="CA63" s="215">
        <v>0</v>
      </c>
      <c r="CB63" s="215">
        <f t="shared" si="110"/>
        <v>0</v>
      </c>
      <c r="CC63" s="215">
        <v>0</v>
      </c>
      <c r="CD63" s="215">
        <v>0</v>
      </c>
      <c r="CE63" s="215">
        <v>0</v>
      </c>
      <c r="CF63" s="215">
        <v>0</v>
      </c>
      <c r="CG63" s="215">
        <v>0</v>
      </c>
      <c r="CH63" s="215">
        <v>0</v>
      </c>
      <c r="CI63" s="215">
        <v>0</v>
      </c>
      <c r="CJ63" s="215">
        <v>0</v>
      </c>
      <c r="CK63" s="215">
        <v>293</v>
      </c>
      <c r="CL63" s="215">
        <v>0</v>
      </c>
      <c r="CM63" s="215"/>
      <c r="CN63" s="215"/>
      <c r="CO63" s="215"/>
      <c r="CP63" s="215"/>
      <c r="CQ63" s="215"/>
      <c r="CR63" s="215">
        <v>30</v>
      </c>
      <c r="CS63" s="215">
        <v>0</v>
      </c>
      <c r="CT63" s="215">
        <v>0</v>
      </c>
      <c r="CU63" s="215">
        <v>0</v>
      </c>
      <c r="CV63" s="215">
        <v>1520</v>
      </c>
      <c r="CW63" s="215">
        <v>2300</v>
      </c>
      <c r="CX63" s="215">
        <v>1220</v>
      </c>
      <c r="CY63" s="215">
        <v>0</v>
      </c>
      <c r="CZ63" s="209">
        <f t="shared" si="52"/>
        <v>0</v>
      </c>
      <c r="DA63" s="209">
        <f t="shared" si="53"/>
        <v>0</v>
      </c>
      <c r="DB63" s="209">
        <f t="shared" si="54"/>
        <v>0</v>
      </c>
      <c r="DC63" s="209">
        <f t="shared" si="55"/>
        <v>0</v>
      </c>
      <c r="DD63" s="209">
        <f t="shared" si="56"/>
        <v>0</v>
      </c>
      <c r="DE63" s="209">
        <f t="shared" si="57"/>
        <v>0</v>
      </c>
      <c r="DF63" s="209">
        <f t="shared" si="58"/>
        <v>0</v>
      </c>
      <c r="DG63" s="209">
        <f t="shared" si="59"/>
        <v>0</v>
      </c>
      <c r="DH63" s="209">
        <f t="shared" si="60"/>
        <v>0</v>
      </c>
      <c r="DI63" s="209">
        <f t="shared" si="61"/>
        <v>0</v>
      </c>
      <c r="DJ63" s="209">
        <f t="shared" si="62"/>
        <v>0</v>
      </c>
      <c r="DK63" s="209">
        <f t="shared" si="63"/>
        <v>0</v>
      </c>
      <c r="DL63" s="209">
        <f t="shared" si="64"/>
        <v>0</v>
      </c>
      <c r="DM63" s="209">
        <f t="shared" si="65"/>
        <v>0</v>
      </c>
      <c r="DN63" s="209">
        <f t="shared" si="66"/>
        <v>0</v>
      </c>
      <c r="DO63" s="209">
        <f t="shared" si="67"/>
        <v>0</v>
      </c>
      <c r="DP63" s="209">
        <f t="shared" si="68"/>
        <v>0</v>
      </c>
      <c r="DQ63" s="209">
        <f t="shared" si="69"/>
        <v>0</v>
      </c>
      <c r="DR63" s="209">
        <f t="shared" si="70"/>
        <v>0</v>
      </c>
      <c r="DS63" s="209">
        <f t="shared" si="71"/>
        <v>0</v>
      </c>
      <c r="DT63" s="209">
        <f t="shared" si="72"/>
        <v>0</v>
      </c>
      <c r="DU63" s="209">
        <f t="shared" si="73"/>
        <v>0</v>
      </c>
      <c r="DV63" s="209">
        <f t="shared" si="74"/>
        <v>0</v>
      </c>
      <c r="DW63" s="209">
        <f t="shared" si="75"/>
        <v>0</v>
      </c>
      <c r="DX63" s="209">
        <f t="shared" si="76"/>
        <v>0</v>
      </c>
      <c r="DY63" s="209">
        <f t="shared" si="77"/>
        <v>0</v>
      </c>
      <c r="DZ63" s="209">
        <f t="shared" si="78"/>
        <v>0</v>
      </c>
      <c r="EA63" s="209">
        <f t="shared" si="79"/>
        <v>0</v>
      </c>
      <c r="EB63" s="209">
        <f t="shared" si="80"/>
        <v>0</v>
      </c>
      <c r="EC63" s="209">
        <f t="shared" si="81"/>
        <v>0</v>
      </c>
      <c r="ED63" s="209">
        <f t="shared" si="82"/>
        <v>0</v>
      </c>
      <c r="EE63" s="209">
        <f t="shared" si="83"/>
        <v>0</v>
      </c>
      <c r="EF63" s="209">
        <f t="shared" si="84"/>
        <v>0</v>
      </c>
      <c r="EG63" s="209">
        <f t="shared" si="85"/>
        <v>0</v>
      </c>
      <c r="EH63" s="209">
        <f t="shared" si="86"/>
        <v>0</v>
      </c>
      <c r="EI63" s="209">
        <f t="shared" si="87"/>
        <v>0</v>
      </c>
      <c r="EJ63" s="209">
        <f t="shared" si="88"/>
        <v>0</v>
      </c>
      <c r="EK63" s="209">
        <f t="shared" si="89"/>
        <v>0</v>
      </c>
      <c r="EL63" s="209">
        <f t="shared" si="90"/>
        <v>0</v>
      </c>
      <c r="EM63" s="209">
        <f t="shared" si="91"/>
        <v>0</v>
      </c>
      <c r="EN63" s="209">
        <f t="shared" si="92"/>
        <v>0</v>
      </c>
      <c r="EO63" s="209">
        <f t="shared" si="93"/>
        <v>0</v>
      </c>
      <c r="EP63" s="209">
        <f t="shared" si="94"/>
        <v>0</v>
      </c>
      <c r="EQ63" s="209">
        <f t="shared" si="95"/>
        <v>0</v>
      </c>
      <c r="ER63" s="209">
        <f t="shared" si="96"/>
        <v>0</v>
      </c>
      <c r="ES63" s="209">
        <f t="shared" si="97"/>
        <v>0</v>
      </c>
      <c r="ET63" s="209">
        <f t="shared" si="98"/>
        <v>0</v>
      </c>
      <c r="EU63" s="209">
        <f t="shared" si="99"/>
        <v>0</v>
      </c>
      <c r="EV63" s="209">
        <f t="shared" si="100"/>
        <v>0</v>
      </c>
      <c r="EW63" s="209">
        <f t="shared" si="101"/>
        <v>0</v>
      </c>
    </row>
    <row r="64" spans="1:153">
      <c r="A64" s="123">
        <v>52</v>
      </c>
      <c r="B64" s="6">
        <v>140088</v>
      </c>
      <c r="C64" s="7" t="s">
        <v>109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98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f t="shared" si="106"/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/>
      <c r="AP64" s="8"/>
      <c r="AQ64" s="8"/>
      <c r="AR64" s="8"/>
      <c r="AS64" s="8"/>
      <c r="AT64" s="8">
        <v>1004</v>
      </c>
      <c r="AU64" s="8">
        <v>0</v>
      </c>
      <c r="AV64" s="8">
        <v>344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215">
        <v>0</v>
      </c>
      <c r="BC64" s="215">
        <v>0</v>
      </c>
      <c r="BD64" s="215">
        <v>0</v>
      </c>
      <c r="BE64" s="215">
        <v>0</v>
      </c>
      <c r="BF64" s="215">
        <v>0</v>
      </c>
      <c r="BG64" s="215">
        <v>0</v>
      </c>
      <c r="BH64" s="215">
        <v>0</v>
      </c>
      <c r="BI64" s="215">
        <v>0</v>
      </c>
      <c r="BJ64" s="215">
        <v>0</v>
      </c>
      <c r="BK64" s="215">
        <v>98</v>
      </c>
      <c r="BL64" s="215">
        <v>0</v>
      </c>
      <c r="BM64" s="215">
        <v>0</v>
      </c>
      <c r="BN64" s="215">
        <v>0</v>
      </c>
      <c r="BO64" s="215">
        <v>0</v>
      </c>
      <c r="BP64" s="215">
        <v>0</v>
      </c>
      <c r="BQ64" s="215">
        <v>0</v>
      </c>
      <c r="BR64" s="215">
        <v>0</v>
      </c>
      <c r="BS64" s="215">
        <v>0</v>
      </c>
      <c r="BT64" s="215">
        <v>0</v>
      </c>
      <c r="BU64" s="215">
        <v>0</v>
      </c>
      <c r="BV64" s="215">
        <v>0</v>
      </c>
      <c r="BW64" s="215">
        <v>0</v>
      </c>
      <c r="BX64" s="215">
        <v>0</v>
      </c>
      <c r="BY64" s="215">
        <v>0</v>
      </c>
      <c r="BZ64" s="215">
        <v>0</v>
      </c>
      <c r="CA64" s="215">
        <v>0</v>
      </c>
      <c r="CB64" s="215">
        <f t="shared" si="110"/>
        <v>0</v>
      </c>
      <c r="CC64" s="215">
        <v>0</v>
      </c>
      <c r="CD64" s="215">
        <v>0</v>
      </c>
      <c r="CE64" s="215">
        <v>0</v>
      </c>
      <c r="CF64" s="215">
        <v>0</v>
      </c>
      <c r="CG64" s="215">
        <v>0</v>
      </c>
      <c r="CH64" s="215">
        <v>0</v>
      </c>
      <c r="CI64" s="215">
        <v>0</v>
      </c>
      <c r="CJ64" s="215">
        <v>0</v>
      </c>
      <c r="CK64" s="215">
        <v>0</v>
      </c>
      <c r="CL64" s="215">
        <v>0</v>
      </c>
      <c r="CM64" s="215"/>
      <c r="CN64" s="215"/>
      <c r="CO64" s="215"/>
      <c r="CP64" s="215"/>
      <c r="CQ64" s="215"/>
      <c r="CR64" s="215">
        <v>1004</v>
      </c>
      <c r="CS64" s="215">
        <v>0</v>
      </c>
      <c r="CT64" s="215">
        <v>344</v>
      </c>
      <c r="CU64" s="215">
        <v>0</v>
      </c>
      <c r="CV64" s="215">
        <v>0</v>
      </c>
      <c r="CW64" s="215">
        <v>0</v>
      </c>
      <c r="CX64" s="215">
        <v>0</v>
      </c>
      <c r="CY64" s="215">
        <v>0</v>
      </c>
      <c r="CZ64" s="209">
        <f t="shared" si="52"/>
        <v>0</v>
      </c>
      <c r="DA64" s="209">
        <f t="shared" si="53"/>
        <v>0</v>
      </c>
      <c r="DB64" s="209">
        <f t="shared" si="54"/>
        <v>0</v>
      </c>
      <c r="DC64" s="209">
        <f t="shared" si="55"/>
        <v>0</v>
      </c>
      <c r="DD64" s="209">
        <f t="shared" si="56"/>
        <v>0</v>
      </c>
      <c r="DE64" s="209">
        <f t="shared" si="57"/>
        <v>0</v>
      </c>
      <c r="DF64" s="209">
        <f t="shared" si="58"/>
        <v>0</v>
      </c>
      <c r="DG64" s="209">
        <f t="shared" si="59"/>
        <v>0</v>
      </c>
      <c r="DH64" s="209">
        <f t="shared" si="60"/>
        <v>0</v>
      </c>
      <c r="DI64" s="209">
        <f t="shared" si="61"/>
        <v>0</v>
      </c>
      <c r="DJ64" s="209">
        <f t="shared" si="62"/>
        <v>0</v>
      </c>
      <c r="DK64" s="209">
        <f t="shared" si="63"/>
        <v>0</v>
      </c>
      <c r="DL64" s="209">
        <f t="shared" si="64"/>
        <v>0</v>
      </c>
      <c r="DM64" s="209">
        <f t="shared" si="65"/>
        <v>0</v>
      </c>
      <c r="DN64" s="209">
        <f t="shared" si="66"/>
        <v>0</v>
      </c>
      <c r="DO64" s="209">
        <f t="shared" si="67"/>
        <v>0</v>
      </c>
      <c r="DP64" s="209">
        <f t="shared" si="68"/>
        <v>0</v>
      </c>
      <c r="DQ64" s="209">
        <f t="shared" si="69"/>
        <v>0</v>
      </c>
      <c r="DR64" s="209">
        <f t="shared" si="70"/>
        <v>0</v>
      </c>
      <c r="DS64" s="209">
        <f t="shared" si="71"/>
        <v>0</v>
      </c>
      <c r="DT64" s="209">
        <f t="shared" si="72"/>
        <v>0</v>
      </c>
      <c r="DU64" s="209">
        <f t="shared" si="73"/>
        <v>0</v>
      </c>
      <c r="DV64" s="209">
        <f t="shared" si="74"/>
        <v>0</v>
      </c>
      <c r="DW64" s="209">
        <f t="shared" si="75"/>
        <v>0</v>
      </c>
      <c r="DX64" s="209">
        <f t="shared" si="76"/>
        <v>0</v>
      </c>
      <c r="DY64" s="209">
        <f t="shared" si="77"/>
        <v>0</v>
      </c>
      <c r="DZ64" s="209">
        <f t="shared" si="78"/>
        <v>0</v>
      </c>
      <c r="EA64" s="209">
        <f t="shared" si="79"/>
        <v>0</v>
      </c>
      <c r="EB64" s="209">
        <f t="shared" si="80"/>
        <v>0</v>
      </c>
      <c r="EC64" s="209">
        <f t="shared" si="81"/>
        <v>0</v>
      </c>
      <c r="ED64" s="209">
        <f t="shared" si="82"/>
        <v>0</v>
      </c>
      <c r="EE64" s="209">
        <f t="shared" si="83"/>
        <v>0</v>
      </c>
      <c r="EF64" s="209">
        <f t="shared" si="84"/>
        <v>0</v>
      </c>
      <c r="EG64" s="209">
        <f t="shared" si="85"/>
        <v>0</v>
      </c>
      <c r="EH64" s="209">
        <f t="shared" si="86"/>
        <v>0</v>
      </c>
      <c r="EI64" s="209">
        <f t="shared" si="87"/>
        <v>0</v>
      </c>
      <c r="EJ64" s="209">
        <f t="shared" si="88"/>
        <v>0</v>
      </c>
      <c r="EK64" s="209">
        <f t="shared" si="89"/>
        <v>0</v>
      </c>
      <c r="EL64" s="209">
        <f t="shared" si="90"/>
        <v>0</v>
      </c>
      <c r="EM64" s="209">
        <f t="shared" si="91"/>
        <v>0</v>
      </c>
      <c r="EN64" s="209">
        <f t="shared" si="92"/>
        <v>0</v>
      </c>
      <c r="EO64" s="209">
        <f t="shared" si="93"/>
        <v>0</v>
      </c>
      <c r="EP64" s="209">
        <f t="shared" si="94"/>
        <v>0</v>
      </c>
      <c r="EQ64" s="209">
        <f t="shared" si="95"/>
        <v>0</v>
      </c>
      <c r="ER64" s="209">
        <f t="shared" si="96"/>
        <v>0</v>
      </c>
      <c r="ES64" s="209">
        <f t="shared" si="97"/>
        <v>0</v>
      </c>
      <c r="ET64" s="209">
        <f t="shared" si="98"/>
        <v>0</v>
      </c>
      <c r="EU64" s="209">
        <f t="shared" si="99"/>
        <v>0</v>
      </c>
      <c r="EV64" s="209">
        <f t="shared" si="100"/>
        <v>0</v>
      </c>
      <c r="EW64" s="209">
        <f t="shared" si="101"/>
        <v>0</v>
      </c>
    </row>
    <row r="65" spans="1:153">
      <c r="A65" s="123">
        <v>53</v>
      </c>
      <c r="B65" s="6">
        <v>140051</v>
      </c>
      <c r="C65" s="7" t="s">
        <v>110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f t="shared" si="106"/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/>
      <c r="AP65" s="8"/>
      <c r="AQ65" s="8"/>
      <c r="AR65" s="8"/>
      <c r="AS65" s="8"/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250</v>
      </c>
      <c r="AZ65" s="8">
        <v>30</v>
      </c>
      <c r="BA65" s="8">
        <v>0</v>
      </c>
      <c r="BB65" s="215">
        <v>0</v>
      </c>
      <c r="BC65" s="215">
        <v>0</v>
      </c>
      <c r="BD65" s="215">
        <v>0</v>
      </c>
      <c r="BE65" s="215">
        <v>0</v>
      </c>
      <c r="BF65" s="215">
        <v>0</v>
      </c>
      <c r="BG65" s="215">
        <v>0</v>
      </c>
      <c r="BH65" s="215">
        <v>0</v>
      </c>
      <c r="BI65" s="215">
        <v>0</v>
      </c>
      <c r="BJ65" s="215">
        <v>0</v>
      </c>
      <c r="BK65" s="215">
        <v>0</v>
      </c>
      <c r="BL65" s="215">
        <v>0</v>
      </c>
      <c r="BM65" s="215">
        <v>0</v>
      </c>
      <c r="BN65" s="215">
        <v>0</v>
      </c>
      <c r="BO65" s="215">
        <v>0</v>
      </c>
      <c r="BP65" s="215">
        <v>0</v>
      </c>
      <c r="BQ65" s="215">
        <v>0</v>
      </c>
      <c r="BR65" s="215">
        <v>0</v>
      </c>
      <c r="BS65" s="215">
        <v>0</v>
      </c>
      <c r="BT65" s="215">
        <v>0</v>
      </c>
      <c r="BU65" s="215">
        <v>0</v>
      </c>
      <c r="BV65" s="215">
        <v>0</v>
      </c>
      <c r="BW65" s="215">
        <v>0</v>
      </c>
      <c r="BX65" s="215">
        <v>0</v>
      </c>
      <c r="BY65" s="215">
        <v>0</v>
      </c>
      <c r="BZ65" s="215">
        <v>0</v>
      </c>
      <c r="CA65" s="215">
        <v>0</v>
      </c>
      <c r="CB65" s="215">
        <f t="shared" si="110"/>
        <v>0</v>
      </c>
      <c r="CC65" s="215">
        <v>0</v>
      </c>
      <c r="CD65" s="215">
        <v>0</v>
      </c>
      <c r="CE65" s="215">
        <v>0</v>
      </c>
      <c r="CF65" s="215">
        <v>0</v>
      </c>
      <c r="CG65" s="215">
        <v>0</v>
      </c>
      <c r="CH65" s="215">
        <v>0</v>
      </c>
      <c r="CI65" s="215">
        <v>0</v>
      </c>
      <c r="CJ65" s="215">
        <v>0</v>
      </c>
      <c r="CK65" s="215">
        <v>0</v>
      </c>
      <c r="CL65" s="215">
        <v>0</v>
      </c>
      <c r="CM65" s="215"/>
      <c r="CN65" s="215"/>
      <c r="CO65" s="215"/>
      <c r="CP65" s="215"/>
      <c r="CQ65" s="215"/>
      <c r="CR65" s="215">
        <v>0</v>
      </c>
      <c r="CS65" s="215">
        <v>0</v>
      </c>
      <c r="CT65" s="215">
        <v>0</v>
      </c>
      <c r="CU65" s="215">
        <v>0</v>
      </c>
      <c r="CV65" s="215">
        <v>0</v>
      </c>
      <c r="CW65" s="215">
        <v>250</v>
      </c>
      <c r="CX65" s="215">
        <v>30</v>
      </c>
      <c r="CY65" s="215">
        <v>0</v>
      </c>
      <c r="CZ65" s="209">
        <f t="shared" si="52"/>
        <v>0</v>
      </c>
      <c r="DA65" s="209">
        <f t="shared" si="53"/>
        <v>0</v>
      </c>
      <c r="DB65" s="209">
        <f t="shared" si="54"/>
        <v>0</v>
      </c>
      <c r="DC65" s="209">
        <f t="shared" si="55"/>
        <v>0</v>
      </c>
      <c r="DD65" s="209">
        <f t="shared" si="56"/>
        <v>0</v>
      </c>
      <c r="DE65" s="209">
        <f t="shared" si="57"/>
        <v>0</v>
      </c>
      <c r="DF65" s="209">
        <f t="shared" si="58"/>
        <v>0</v>
      </c>
      <c r="DG65" s="209">
        <f t="shared" si="59"/>
        <v>0</v>
      </c>
      <c r="DH65" s="209">
        <f t="shared" si="60"/>
        <v>0</v>
      </c>
      <c r="DI65" s="209">
        <f t="shared" si="61"/>
        <v>0</v>
      </c>
      <c r="DJ65" s="209">
        <f t="shared" si="62"/>
        <v>0</v>
      </c>
      <c r="DK65" s="209">
        <f t="shared" si="63"/>
        <v>0</v>
      </c>
      <c r="DL65" s="209">
        <f t="shared" si="64"/>
        <v>0</v>
      </c>
      <c r="DM65" s="209">
        <f t="shared" si="65"/>
        <v>0</v>
      </c>
      <c r="DN65" s="209">
        <f t="shared" si="66"/>
        <v>0</v>
      </c>
      <c r="DO65" s="209">
        <f t="shared" si="67"/>
        <v>0</v>
      </c>
      <c r="DP65" s="209">
        <f t="shared" si="68"/>
        <v>0</v>
      </c>
      <c r="DQ65" s="209">
        <f t="shared" si="69"/>
        <v>0</v>
      </c>
      <c r="DR65" s="209">
        <f t="shared" si="70"/>
        <v>0</v>
      </c>
      <c r="DS65" s="209">
        <f t="shared" si="71"/>
        <v>0</v>
      </c>
      <c r="DT65" s="209">
        <f t="shared" si="72"/>
        <v>0</v>
      </c>
      <c r="DU65" s="209">
        <f t="shared" si="73"/>
        <v>0</v>
      </c>
      <c r="DV65" s="209">
        <f t="shared" si="74"/>
        <v>0</v>
      </c>
      <c r="DW65" s="209">
        <f t="shared" si="75"/>
        <v>0</v>
      </c>
      <c r="DX65" s="209">
        <f t="shared" si="76"/>
        <v>0</v>
      </c>
      <c r="DY65" s="209">
        <f t="shared" si="77"/>
        <v>0</v>
      </c>
      <c r="DZ65" s="209">
        <f t="shared" si="78"/>
        <v>0</v>
      </c>
      <c r="EA65" s="209">
        <f t="shared" si="79"/>
        <v>0</v>
      </c>
      <c r="EB65" s="209">
        <f t="shared" si="80"/>
        <v>0</v>
      </c>
      <c r="EC65" s="209">
        <f t="shared" si="81"/>
        <v>0</v>
      </c>
      <c r="ED65" s="209">
        <f t="shared" si="82"/>
        <v>0</v>
      </c>
      <c r="EE65" s="209">
        <f t="shared" si="83"/>
        <v>0</v>
      </c>
      <c r="EF65" s="209">
        <f t="shared" si="84"/>
        <v>0</v>
      </c>
      <c r="EG65" s="209">
        <f t="shared" si="85"/>
        <v>0</v>
      </c>
      <c r="EH65" s="209">
        <f t="shared" si="86"/>
        <v>0</v>
      </c>
      <c r="EI65" s="209">
        <f t="shared" si="87"/>
        <v>0</v>
      </c>
      <c r="EJ65" s="209">
        <f t="shared" si="88"/>
        <v>0</v>
      </c>
      <c r="EK65" s="209">
        <f t="shared" si="89"/>
        <v>0</v>
      </c>
      <c r="EL65" s="209">
        <f t="shared" si="90"/>
        <v>0</v>
      </c>
      <c r="EM65" s="209">
        <f t="shared" si="91"/>
        <v>0</v>
      </c>
      <c r="EN65" s="209">
        <f t="shared" si="92"/>
        <v>0</v>
      </c>
      <c r="EO65" s="209">
        <f t="shared" si="93"/>
        <v>0</v>
      </c>
      <c r="EP65" s="209">
        <f t="shared" si="94"/>
        <v>0</v>
      </c>
      <c r="EQ65" s="209">
        <f t="shared" si="95"/>
        <v>0</v>
      </c>
      <c r="ER65" s="209">
        <f t="shared" si="96"/>
        <v>0</v>
      </c>
      <c r="ES65" s="209">
        <f t="shared" si="97"/>
        <v>0</v>
      </c>
      <c r="ET65" s="209">
        <f t="shared" si="98"/>
        <v>0</v>
      </c>
      <c r="EU65" s="209">
        <f t="shared" si="99"/>
        <v>0</v>
      </c>
      <c r="EV65" s="209">
        <f t="shared" si="100"/>
        <v>0</v>
      </c>
      <c r="EW65" s="209">
        <f t="shared" si="101"/>
        <v>0</v>
      </c>
    </row>
    <row r="66" spans="1:153">
      <c r="A66" s="123">
        <v>54</v>
      </c>
      <c r="B66" s="6">
        <v>140055</v>
      </c>
      <c r="C66" s="7" t="s">
        <v>111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572</v>
      </c>
      <c r="M66" s="8">
        <v>86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f t="shared" si="106"/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/>
      <c r="AP66" s="8"/>
      <c r="AQ66" s="8"/>
      <c r="AR66" s="8"/>
      <c r="AS66" s="8"/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215">
        <v>572</v>
      </c>
      <c r="BC66" s="215">
        <v>0</v>
      </c>
      <c r="BD66" s="215">
        <v>0</v>
      </c>
      <c r="BE66" s="215">
        <v>0</v>
      </c>
      <c r="BF66" s="215">
        <v>0</v>
      </c>
      <c r="BG66" s="215">
        <v>0</v>
      </c>
      <c r="BH66" s="215">
        <v>0</v>
      </c>
      <c r="BI66" s="215">
        <v>0</v>
      </c>
      <c r="BJ66" s="215">
        <v>572</v>
      </c>
      <c r="BK66" s="215">
        <v>86</v>
      </c>
      <c r="BL66" s="215">
        <v>0</v>
      </c>
      <c r="BM66" s="215">
        <v>0</v>
      </c>
      <c r="BN66" s="215">
        <v>0</v>
      </c>
      <c r="BO66" s="215">
        <v>0</v>
      </c>
      <c r="BP66" s="215">
        <v>0</v>
      </c>
      <c r="BQ66" s="215">
        <v>0</v>
      </c>
      <c r="BR66" s="215">
        <v>0</v>
      </c>
      <c r="BS66" s="215">
        <v>0</v>
      </c>
      <c r="BT66" s="215">
        <v>0</v>
      </c>
      <c r="BU66" s="215">
        <v>0</v>
      </c>
      <c r="BV66" s="215">
        <v>0</v>
      </c>
      <c r="BW66" s="215">
        <v>0</v>
      </c>
      <c r="BX66" s="215">
        <v>0</v>
      </c>
      <c r="BY66" s="215">
        <v>0</v>
      </c>
      <c r="BZ66" s="215">
        <v>0</v>
      </c>
      <c r="CA66" s="215">
        <v>0</v>
      </c>
      <c r="CB66" s="215">
        <f t="shared" si="110"/>
        <v>0</v>
      </c>
      <c r="CC66" s="215">
        <v>0</v>
      </c>
      <c r="CD66" s="215">
        <v>0</v>
      </c>
      <c r="CE66" s="215">
        <v>0</v>
      </c>
      <c r="CF66" s="215">
        <v>0</v>
      </c>
      <c r="CG66" s="215">
        <v>0</v>
      </c>
      <c r="CH66" s="215">
        <v>0</v>
      </c>
      <c r="CI66" s="215">
        <v>0</v>
      </c>
      <c r="CJ66" s="215">
        <v>0</v>
      </c>
      <c r="CK66" s="215">
        <v>0</v>
      </c>
      <c r="CL66" s="215">
        <v>0</v>
      </c>
      <c r="CM66" s="215"/>
      <c r="CN66" s="215"/>
      <c r="CO66" s="215"/>
      <c r="CP66" s="215"/>
      <c r="CQ66" s="215"/>
      <c r="CR66" s="215">
        <v>0</v>
      </c>
      <c r="CS66" s="215">
        <v>0</v>
      </c>
      <c r="CT66" s="215">
        <v>0</v>
      </c>
      <c r="CU66" s="215">
        <v>0</v>
      </c>
      <c r="CV66" s="215">
        <v>0</v>
      </c>
      <c r="CW66" s="215">
        <v>0</v>
      </c>
      <c r="CX66" s="215">
        <v>0</v>
      </c>
      <c r="CY66" s="215">
        <v>0</v>
      </c>
      <c r="CZ66" s="209">
        <f t="shared" si="52"/>
        <v>0</v>
      </c>
      <c r="DA66" s="209">
        <f t="shared" si="53"/>
        <v>0</v>
      </c>
      <c r="DB66" s="209">
        <f t="shared" si="54"/>
        <v>0</v>
      </c>
      <c r="DC66" s="209">
        <f t="shared" si="55"/>
        <v>0</v>
      </c>
      <c r="DD66" s="209">
        <f t="shared" si="56"/>
        <v>0</v>
      </c>
      <c r="DE66" s="209">
        <f t="shared" si="57"/>
        <v>0</v>
      </c>
      <c r="DF66" s="209">
        <f t="shared" si="58"/>
        <v>0</v>
      </c>
      <c r="DG66" s="209">
        <f t="shared" si="59"/>
        <v>0</v>
      </c>
      <c r="DH66" s="209">
        <f t="shared" si="60"/>
        <v>0</v>
      </c>
      <c r="DI66" s="209">
        <f t="shared" si="61"/>
        <v>0</v>
      </c>
      <c r="DJ66" s="209">
        <f t="shared" si="62"/>
        <v>0</v>
      </c>
      <c r="DK66" s="209">
        <f t="shared" si="63"/>
        <v>0</v>
      </c>
      <c r="DL66" s="209">
        <f t="shared" si="64"/>
        <v>0</v>
      </c>
      <c r="DM66" s="209">
        <f t="shared" si="65"/>
        <v>0</v>
      </c>
      <c r="DN66" s="209">
        <f t="shared" si="66"/>
        <v>0</v>
      </c>
      <c r="DO66" s="209">
        <f t="shared" si="67"/>
        <v>0</v>
      </c>
      <c r="DP66" s="209">
        <f t="shared" si="68"/>
        <v>0</v>
      </c>
      <c r="DQ66" s="209">
        <f t="shared" si="69"/>
        <v>0</v>
      </c>
      <c r="DR66" s="209">
        <f t="shared" si="70"/>
        <v>0</v>
      </c>
      <c r="DS66" s="209">
        <f t="shared" si="71"/>
        <v>0</v>
      </c>
      <c r="DT66" s="209">
        <f t="shared" si="72"/>
        <v>0</v>
      </c>
      <c r="DU66" s="209">
        <f t="shared" si="73"/>
        <v>0</v>
      </c>
      <c r="DV66" s="209">
        <f t="shared" si="74"/>
        <v>0</v>
      </c>
      <c r="DW66" s="209">
        <f t="shared" si="75"/>
        <v>0</v>
      </c>
      <c r="DX66" s="209">
        <f t="shared" si="76"/>
        <v>0</v>
      </c>
      <c r="DY66" s="209">
        <f t="shared" si="77"/>
        <v>0</v>
      </c>
      <c r="DZ66" s="209">
        <f t="shared" si="78"/>
        <v>0</v>
      </c>
      <c r="EA66" s="209">
        <f t="shared" si="79"/>
        <v>0</v>
      </c>
      <c r="EB66" s="209">
        <f t="shared" si="80"/>
        <v>0</v>
      </c>
      <c r="EC66" s="209">
        <f t="shared" si="81"/>
        <v>0</v>
      </c>
      <c r="ED66" s="209">
        <f t="shared" si="82"/>
        <v>0</v>
      </c>
      <c r="EE66" s="209">
        <f t="shared" si="83"/>
        <v>0</v>
      </c>
      <c r="EF66" s="209">
        <f t="shared" si="84"/>
        <v>0</v>
      </c>
      <c r="EG66" s="209">
        <f t="shared" si="85"/>
        <v>0</v>
      </c>
      <c r="EH66" s="209">
        <f t="shared" si="86"/>
        <v>0</v>
      </c>
      <c r="EI66" s="209">
        <f t="shared" si="87"/>
        <v>0</v>
      </c>
      <c r="EJ66" s="209">
        <f t="shared" si="88"/>
        <v>0</v>
      </c>
      <c r="EK66" s="209">
        <f t="shared" si="89"/>
        <v>0</v>
      </c>
      <c r="EL66" s="209">
        <f t="shared" si="90"/>
        <v>0</v>
      </c>
      <c r="EM66" s="209">
        <f t="shared" si="91"/>
        <v>0</v>
      </c>
      <c r="EN66" s="209">
        <f t="shared" si="92"/>
        <v>0</v>
      </c>
      <c r="EO66" s="209">
        <f t="shared" si="93"/>
        <v>0</v>
      </c>
      <c r="EP66" s="209">
        <f t="shared" si="94"/>
        <v>0</v>
      </c>
      <c r="EQ66" s="209">
        <f t="shared" si="95"/>
        <v>0</v>
      </c>
      <c r="ER66" s="209">
        <f t="shared" si="96"/>
        <v>0</v>
      </c>
      <c r="ES66" s="209">
        <f t="shared" si="97"/>
        <v>0</v>
      </c>
      <c r="ET66" s="209">
        <f t="shared" si="98"/>
        <v>0</v>
      </c>
      <c r="EU66" s="209">
        <f t="shared" si="99"/>
        <v>0</v>
      </c>
      <c r="EV66" s="209">
        <f t="shared" si="100"/>
        <v>0</v>
      </c>
      <c r="EW66" s="209">
        <f t="shared" si="101"/>
        <v>0</v>
      </c>
    </row>
    <row r="67" spans="1:153">
      <c r="A67" s="123">
        <v>55</v>
      </c>
      <c r="B67" s="6">
        <v>140173</v>
      </c>
      <c r="C67" s="7" t="s">
        <v>112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660</v>
      </c>
      <c r="M67" s="8">
        <v>207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f t="shared" si="106"/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/>
      <c r="AP67" s="8"/>
      <c r="AQ67" s="8"/>
      <c r="AR67" s="8"/>
      <c r="AS67" s="8"/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215">
        <v>660</v>
      </c>
      <c r="BC67" s="215">
        <v>0</v>
      </c>
      <c r="BD67" s="215">
        <v>0</v>
      </c>
      <c r="BE67" s="215">
        <v>0</v>
      </c>
      <c r="BF67" s="215">
        <v>0</v>
      </c>
      <c r="BG67" s="215">
        <v>0</v>
      </c>
      <c r="BH67" s="215">
        <v>0</v>
      </c>
      <c r="BI67" s="215">
        <v>0</v>
      </c>
      <c r="BJ67" s="215">
        <v>660</v>
      </c>
      <c r="BK67" s="215">
        <v>207</v>
      </c>
      <c r="BL67" s="215">
        <v>0</v>
      </c>
      <c r="BM67" s="215">
        <v>0</v>
      </c>
      <c r="BN67" s="215">
        <v>0</v>
      </c>
      <c r="BO67" s="215">
        <v>0</v>
      </c>
      <c r="BP67" s="215">
        <v>0</v>
      </c>
      <c r="BQ67" s="215">
        <v>0</v>
      </c>
      <c r="BR67" s="215">
        <v>0</v>
      </c>
      <c r="BS67" s="215">
        <v>0</v>
      </c>
      <c r="BT67" s="215">
        <v>0</v>
      </c>
      <c r="BU67" s="215">
        <v>0</v>
      </c>
      <c r="BV67" s="215">
        <v>0</v>
      </c>
      <c r="BW67" s="215">
        <v>0</v>
      </c>
      <c r="BX67" s="215">
        <v>0</v>
      </c>
      <c r="BY67" s="215">
        <v>0</v>
      </c>
      <c r="BZ67" s="215">
        <v>0</v>
      </c>
      <c r="CA67" s="215">
        <v>0</v>
      </c>
      <c r="CB67" s="215">
        <f t="shared" si="110"/>
        <v>0</v>
      </c>
      <c r="CC67" s="215">
        <v>0</v>
      </c>
      <c r="CD67" s="215">
        <v>0</v>
      </c>
      <c r="CE67" s="215">
        <v>0</v>
      </c>
      <c r="CF67" s="215">
        <v>0</v>
      </c>
      <c r="CG67" s="215">
        <v>0</v>
      </c>
      <c r="CH67" s="215">
        <v>0</v>
      </c>
      <c r="CI67" s="215">
        <v>0</v>
      </c>
      <c r="CJ67" s="215">
        <v>0</v>
      </c>
      <c r="CK67" s="215">
        <v>0</v>
      </c>
      <c r="CL67" s="215">
        <v>0</v>
      </c>
      <c r="CM67" s="215"/>
      <c r="CN67" s="215"/>
      <c r="CO67" s="215"/>
      <c r="CP67" s="215"/>
      <c r="CQ67" s="215"/>
      <c r="CR67" s="215">
        <v>0</v>
      </c>
      <c r="CS67" s="215">
        <v>0</v>
      </c>
      <c r="CT67" s="215">
        <v>0</v>
      </c>
      <c r="CU67" s="215">
        <v>0</v>
      </c>
      <c r="CV67" s="215">
        <v>0</v>
      </c>
      <c r="CW67" s="215">
        <v>0</v>
      </c>
      <c r="CX67" s="215">
        <v>0</v>
      </c>
      <c r="CY67" s="215">
        <v>0</v>
      </c>
      <c r="CZ67" s="209">
        <f t="shared" si="52"/>
        <v>0</v>
      </c>
      <c r="DA67" s="209">
        <f t="shared" si="53"/>
        <v>0</v>
      </c>
      <c r="DB67" s="209">
        <f t="shared" si="54"/>
        <v>0</v>
      </c>
      <c r="DC67" s="209">
        <f t="shared" si="55"/>
        <v>0</v>
      </c>
      <c r="DD67" s="209">
        <f t="shared" si="56"/>
        <v>0</v>
      </c>
      <c r="DE67" s="209">
        <f t="shared" si="57"/>
        <v>0</v>
      </c>
      <c r="DF67" s="209">
        <f t="shared" si="58"/>
        <v>0</v>
      </c>
      <c r="DG67" s="209">
        <f t="shared" si="59"/>
        <v>0</v>
      </c>
      <c r="DH67" s="209">
        <f t="shared" si="60"/>
        <v>0</v>
      </c>
      <c r="DI67" s="209">
        <f t="shared" si="61"/>
        <v>0</v>
      </c>
      <c r="DJ67" s="209">
        <f t="shared" si="62"/>
        <v>0</v>
      </c>
      <c r="DK67" s="209">
        <f t="shared" si="63"/>
        <v>0</v>
      </c>
      <c r="DL67" s="209">
        <f t="shared" si="64"/>
        <v>0</v>
      </c>
      <c r="DM67" s="209">
        <f t="shared" si="65"/>
        <v>0</v>
      </c>
      <c r="DN67" s="209">
        <f t="shared" si="66"/>
        <v>0</v>
      </c>
      <c r="DO67" s="209">
        <f t="shared" si="67"/>
        <v>0</v>
      </c>
      <c r="DP67" s="209">
        <f t="shared" si="68"/>
        <v>0</v>
      </c>
      <c r="DQ67" s="209">
        <f t="shared" si="69"/>
        <v>0</v>
      </c>
      <c r="DR67" s="209">
        <f t="shared" si="70"/>
        <v>0</v>
      </c>
      <c r="DS67" s="209">
        <f t="shared" si="71"/>
        <v>0</v>
      </c>
      <c r="DT67" s="209">
        <f t="shared" si="72"/>
        <v>0</v>
      </c>
      <c r="DU67" s="209">
        <f t="shared" si="73"/>
        <v>0</v>
      </c>
      <c r="DV67" s="209">
        <f t="shared" si="74"/>
        <v>0</v>
      </c>
      <c r="DW67" s="209">
        <f t="shared" si="75"/>
        <v>0</v>
      </c>
      <c r="DX67" s="209">
        <f t="shared" si="76"/>
        <v>0</v>
      </c>
      <c r="DY67" s="209">
        <f t="shared" si="77"/>
        <v>0</v>
      </c>
      <c r="DZ67" s="209">
        <f t="shared" si="78"/>
        <v>0</v>
      </c>
      <c r="EA67" s="209">
        <f t="shared" si="79"/>
        <v>0</v>
      </c>
      <c r="EB67" s="209">
        <f t="shared" si="80"/>
        <v>0</v>
      </c>
      <c r="EC67" s="209">
        <f t="shared" si="81"/>
        <v>0</v>
      </c>
      <c r="ED67" s="209">
        <f t="shared" si="82"/>
        <v>0</v>
      </c>
      <c r="EE67" s="209">
        <f t="shared" si="83"/>
        <v>0</v>
      </c>
      <c r="EF67" s="209">
        <f t="shared" si="84"/>
        <v>0</v>
      </c>
      <c r="EG67" s="209">
        <f t="shared" si="85"/>
        <v>0</v>
      </c>
      <c r="EH67" s="209">
        <f t="shared" si="86"/>
        <v>0</v>
      </c>
      <c r="EI67" s="209">
        <f t="shared" si="87"/>
        <v>0</v>
      </c>
      <c r="EJ67" s="209">
        <f t="shared" si="88"/>
        <v>0</v>
      </c>
      <c r="EK67" s="209">
        <f t="shared" si="89"/>
        <v>0</v>
      </c>
      <c r="EL67" s="209">
        <f t="shared" si="90"/>
        <v>0</v>
      </c>
      <c r="EM67" s="209">
        <f t="shared" si="91"/>
        <v>0</v>
      </c>
      <c r="EN67" s="209">
        <f t="shared" si="92"/>
        <v>0</v>
      </c>
      <c r="EO67" s="209">
        <f t="shared" si="93"/>
        <v>0</v>
      </c>
      <c r="EP67" s="209">
        <f t="shared" si="94"/>
        <v>0</v>
      </c>
      <c r="EQ67" s="209">
        <f t="shared" si="95"/>
        <v>0</v>
      </c>
      <c r="ER67" s="209">
        <f t="shared" si="96"/>
        <v>0</v>
      </c>
      <c r="ES67" s="209">
        <f t="shared" si="97"/>
        <v>0</v>
      </c>
      <c r="ET67" s="209">
        <f t="shared" si="98"/>
        <v>0</v>
      </c>
      <c r="EU67" s="209">
        <f t="shared" si="99"/>
        <v>0</v>
      </c>
      <c r="EV67" s="209">
        <f t="shared" si="100"/>
        <v>0</v>
      </c>
      <c r="EW67" s="209">
        <f t="shared" si="101"/>
        <v>0</v>
      </c>
    </row>
    <row r="68" spans="1:153">
      <c r="A68" s="123">
        <v>56</v>
      </c>
      <c r="B68" s="6">
        <v>140188</v>
      </c>
      <c r="C68" s="7" t="s">
        <v>113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f t="shared" si="106"/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/>
      <c r="AP68" s="8"/>
      <c r="AQ68" s="8"/>
      <c r="AR68" s="8"/>
      <c r="AS68" s="8"/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300</v>
      </c>
      <c r="BA68" s="8">
        <v>0</v>
      </c>
      <c r="BB68" s="215">
        <v>0</v>
      </c>
      <c r="BC68" s="215">
        <v>0</v>
      </c>
      <c r="BD68" s="215">
        <v>0</v>
      </c>
      <c r="BE68" s="215">
        <v>0</v>
      </c>
      <c r="BF68" s="215">
        <v>0</v>
      </c>
      <c r="BG68" s="215">
        <v>0</v>
      </c>
      <c r="BH68" s="215">
        <v>0</v>
      </c>
      <c r="BI68" s="215">
        <v>0</v>
      </c>
      <c r="BJ68" s="215">
        <v>0</v>
      </c>
      <c r="BK68" s="215">
        <v>0</v>
      </c>
      <c r="BL68" s="215">
        <v>0</v>
      </c>
      <c r="BM68" s="215">
        <v>0</v>
      </c>
      <c r="BN68" s="215">
        <v>0</v>
      </c>
      <c r="BO68" s="215">
        <v>0</v>
      </c>
      <c r="BP68" s="215">
        <v>0</v>
      </c>
      <c r="BQ68" s="215">
        <v>0</v>
      </c>
      <c r="BR68" s="215">
        <v>0</v>
      </c>
      <c r="BS68" s="215">
        <v>0</v>
      </c>
      <c r="BT68" s="215">
        <v>0</v>
      </c>
      <c r="BU68" s="215">
        <v>0</v>
      </c>
      <c r="BV68" s="215">
        <v>0</v>
      </c>
      <c r="BW68" s="215">
        <v>0</v>
      </c>
      <c r="BX68" s="215">
        <v>0</v>
      </c>
      <c r="BY68" s="215">
        <v>0</v>
      </c>
      <c r="BZ68" s="215">
        <v>0</v>
      </c>
      <c r="CA68" s="215">
        <v>0</v>
      </c>
      <c r="CB68" s="215">
        <f t="shared" si="110"/>
        <v>0</v>
      </c>
      <c r="CC68" s="215">
        <v>0</v>
      </c>
      <c r="CD68" s="215">
        <v>0</v>
      </c>
      <c r="CE68" s="215">
        <v>0</v>
      </c>
      <c r="CF68" s="215">
        <v>0</v>
      </c>
      <c r="CG68" s="215">
        <v>0</v>
      </c>
      <c r="CH68" s="215">
        <v>0</v>
      </c>
      <c r="CI68" s="215">
        <v>0</v>
      </c>
      <c r="CJ68" s="215">
        <v>0</v>
      </c>
      <c r="CK68" s="215">
        <v>0</v>
      </c>
      <c r="CL68" s="215">
        <v>0</v>
      </c>
      <c r="CM68" s="215"/>
      <c r="CN68" s="215"/>
      <c r="CO68" s="215"/>
      <c r="CP68" s="215"/>
      <c r="CQ68" s="215"/>
      <c r="CR68" s="215">
        <v>0</v>
      </c>
      <c r="CS68" s="215">
        <v>0</v>
      </c>
      <c r="CT68" s="215">
        <v>0</v>
      </c>
      <c r="CU68" s="215">
        <v>0</v>
      </c>
      <c r="CV68" s="215">
        <v>0</v>
      </c>
      <c r="CW68" s="215">
        <v>0</v>
      </c>
      <c r="CX68" s="215">
        <v>300</v>
      </c>
      <c r="CY68" s="215">
        <v>0</v>
      </c>
      <c r="CZ68" s="209">
        <f t="shared" si="52"/>
        <v>0</v>
      </c>
      <c r="DA68" s="209">
        <f t="shared" si="53"/>
        <v>0</v>
      </c>
      <c r="DB68" s="209">
        <f t="shared" si="54"/>
        <v>0</v>
      </c>
      <c r="DC68" s="209">
        <f t="shared" si="55"/>
        <v>0</v>
      </c>
      <c r="DD68" s="209">
        <f t="shared" si="56"/>
        <v>0</v>
      </c>
      <c r="DE68" s="209">
        <f t="shared" si="57"/>
        <v>0</v>
      </c>
      <c r="DF68" s="209">
        <f t="shared" si="58"/>
        <v>0</v>
      </c>
      <c r="DG68" s="209">
        <f t="shared" si="59"/>
        <v>0</v>
      </c>
      <c r="DH68" s="209">
        <f t="shared" si="60"/>
        <v>0</v>
      </c>
      <c r="DI68" s="209">
        <f t="shared" si="61"/>
        <v>0</v>
      </c>
      <c r="DJ68" s="209">
        <f t="shared" si="62"/>
        <v>0</v>
      </c>
      <c r="DK68" s="209">
        <f t="shared" si="63"/>
        <v>0</v>
      </c>
      <c r="DL68" s="209">
        <f t="shared" si="64"/>
        <v>0</v>
      </c>
      <c r="DM68" s="209">
        <f t="shared" si="65"/>
        <v>0</v>
      </c>
      <c r="DN68" s="209">
        <f t="shared" si="66"/>
        <v>0</v>
      </c>
      <c r="DO68" s="209">
        <f t="shared" si="67"/>
        <v>0</v>
      </c>
      <c r="DP68" s="209">
        <f t="shared" si="68"/>
        <v>0</v>
      </c>
      <c r="DQ68" s="209">
        <f t="shared" si="69"/>
        <v>0</v>
      </c>
      <c r="DR68" s="209">
        <f t="shared" si="70"/>
        <v>0</v>
      </c>
      <c r="DS68" s="209">
        <f t="shared" si="71"/>
        <v>0</v>
      </c>
      <c r="DT68" s="209">
        <f t="shared" si="72"/>
        <v>0</v>
      </c>
      <c r="DU68" s="209">
        <f t="shared" si="73"/>
        <v>0</v>
      </c>
      <c r="DV68" s="209">
        <f t="shared" si="74"/>
        <v>0</v>
      </c>
      <c r="DW68" s="209">
        <f t="shared" si="75"/>
        <v>0</v>
      </c>
      <c r="DX68" s="209">
        <f t="shared" si="76"/>
        <v>0</v>
      </c>
      <c r="DY68" s="209">
        <f t="shared" si="77"/>
        <v>0</v>
      </c>
      <c r="DZ68" s="209">
        <f t="shared" si="78"/>
        <v>0</v>
      </c>
      <c r="EA68" s="209">
        <f t="shared" si="79"/>
        <v>0</v>
      </c>
      <c r="EB68" s="209">
        <f t="shared" si="80"/>
        <v>0</v>
      </c>
      <c r="EC68" s="209">
        <f t="shared" si="81"/>
        <v>0</v>
      </c>
      <c r="ED68" s="209">
        <f t="shared" si="82"/>
        <v>0</v>
      </c>
      <c r="EE68" s="209">
        <f t="shared" si="83"/>
        <v>0</v>
      </c>
      <c r="EF68" s="209">
        <f t="shared" si="84"/>
        <v>0</v>
      </c>
      <c r="EG68" s="209">
        <f t="shared" si="85"/>
        <v>0</v>
      </c>
      <c r="EH68" s="209">
        <f t="shared" si="86"/>
        <v>0</v>
      </c>
      <c r="EI68" s="209">
        <f t="shared" si="87"/>
        <v>0</v>
      </c>
      <c r="EJ68" s="209">
        <f t="shared" si="88"/>
        <v>0</v>
      </c>
      <c r="EK68" s="209">
        <f t="shared" si="89"/>
        <v>0</v>
      </c>
      <c r="EL68" s="209">
        <f t="shared" si="90"/>
        <v>0</v>
      </c>
      <c r="EM68" s="209">
        <f t="shared" si="91"/>
        <v>0</v>
      </c>
      <c r="EN68" s="209">
        <f t="shared" si="92"/>
        <v>0</v>
      </c>
      <c r="EO68" s="209">
        <f t="shared" si="93"/>
        <v>0</v>
      </c>
      <c r="EP68" s="209">
        <f t="shared" si="94"/>
        <v>0</v>
      </c>
      <c r="EQ68" s="209">
        <f t="shared" si="95"/>
        <v>0</v>
      </c>
      <c r="ER68" s="209">
        <f t="shared" si="96"/>
        <v>0</v>
      </c>
      <c r="ES68" s="209">
        <f t="shared" si="97"/>
        <v>0</v>
      </c>
      <c r="ET68" s="209">
        <f t="shared" si="98"/>
        <v>0</v>
      </c>
      <c r="EU68" s="209">
        <f t="shared" si="99"/>
        <v>0</v>
      </c>
      <c r="EV68" s="209">
        <f t="shared" si="100"/>
        <v>0</v>
      </c>
      <c r="EW68" s="209">
        <f t="shared" si="101"/>
        <v>0</v>
      </c>
    </row>
    <row r="69" spans="1:153" ht="31.5">
      <c r="A69" s="123">
        <v>57</v>
      </c>
      <c r="B69" s="6">
        <v>140185</v>
      </c>
      <c r="C69" s="7" t="s">
        <v>114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312</v>
      </c>
      <c r="M69" s="8">
        <v>1694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f t="shared" si="106"/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/>
      <c r="AP69" s="8"/>
      <c r="AQ69" s="8"/>
      <c r="AR69" s="8"/>
      <c r="AS69" s="8"/>
      <c r="AT69" s="8">
        <v>100</v>
      </c>
      <c r="AU69" s="8">
        <v>0</v>
      </c>
      <c r="AV69" s="8">
        <v>0</v>
      </c>
      <c r="AW69" s="8">
        <v>0</v>
      </c>
      <c r="AX69" s="8">
        <v>184</v>
      </c>
      <c r="AY69" s="8">
        <v>300</v>
      </c>
      <c r="AZ69" s="8">
        <v>200</v>
      </c>
      <c r="BA69" s="8">
        <v>0</v>
      </c>
      <c r="BB69" s="215">
        <v>312</v>
      </c>
      <c r="BC69" s="215">
        <v>0</v>
      </c>
      <c r="BD69" s="215">
        <v>0</v>
      </c>
      <c r="BE69" s="215">
        <v>0</v>
      </c>
      <c r="BF69" s="215">
        <v>0</v>
      </c>
      <c r="BG69" s="215">
        <v>0</v>
      </c>
      <c r="BH69" s="215">
        <v>0</v>
      </c>
      <c r="BI69" s="215">
        <v>0</v>
      </c>
      <c r="BJ69" s="215">
        <v>312</v>
      </c>
      <c r="BK69" s="215">
        <v>1694</v>
      </c>
      <c r="BL69" s="215">
        <v>0</v>
      </c>
      <c r="BM69" s="215">
        <v>0</v>
      </c>
      <c r="BN69" s="215">
        <v>0</v>
      </c>
      <c r="BO69" s="215">
        <v>0</v>
      </c>
      <c r="BP69" s="215">
        <v>0</v>
      </c>
      <c r="BQ69" s="215">
        <v>0</v>
      </c>
      <c r="BR69" s="215">
        <v>0</v>
      </c>
      <c r="BS69" s="215">
        <v>0</v>
      </c>
      <c r="BT69" s="215">
        <v>0</v>
      </c>
      <c r="BU69" s="215">
        <v>0</v>
      </c>
      <c r="BV69" s="215">
        <v>0</v>
      </c>
      <c r="BW69" s="215">
        <v>0</v>
      </c>
      <c r="BX69" s="215">
        <v>0</v>
      </c>
      <c r="BY69" s="215">
        <v>0</v>
      </c>
      <c r="BZ69" s="215">
        <v>0</v>
      </c>
      <c r="CA69" s="215">
        <v>0</v>
      </c>
      <c r="CB69" s="215">
        <f t="shared" si="110"/>
        <v>0</v>
      </c>
      <c r="CC69" s="215">
        <v>0</v>
      </c>
      <c r="CD69" s="215">
        <v>0</v>
      </c>
      <c r="CE69" s="215">
        <v>0</v>
      </c>
      <c r="CF69" s="215">
        <v>0</v>
      </c>
      <c r="CG69" s="215">
        <v>0</v>
      </c>
      <c r="CH69" s="215">
        <v>0</v>
      </c>
      <c r="CI69" s="215">
        <v>0</v>
      </c>
      <c r="CJ69" s="215">
        <v>0</v>
      </c>
      <c r="CK69" s="215">
        <v>0</v>
      </c>
      <c r="CL69" s="215">
        <v>0</v>
      </c>
      <c r="CM69" s="215"/>
      <c r="CN69" s="215"/>
      <c r="CO69" s="215"/>
      <c r="CP69" s="215"/>
      <c r="CQ69" s="215"/>
      <c r="CR69" s="215">
        <v>100</v>
      </c>
      <c r="CS69" s="215">
        <v>0</v>
      </c>
      <c r="CT69" s="215">
        <v>0</v>
      </c>
      <c r="CU69" s="215">
        <v>0</v>
      </c>
      <c r="CV69" s="215">
        <v>184</v>
      </c>
      <c r="CW69" s="215">
        <v>300</v>
      </c>
      <c r="CX69" s="215">
        <v>200</v>
      </c>
      <c r="CY69" s="215">
        <v>0</v>
      </c>
      <c r="CZ69" s="209">
        <f t="shared" si="52"/>
        <v>0</v>
      </c>
      <c r="DA69" s="209">
        <f t="shared" si="53"/>
        <v>0</v>
      </c>
      <c r="DB69" s="209">
        <f t="shared" si="54"/>
        <v>0</v>
      </c>
      <c r="DC69" s="209">
        <f t="shared" si="55"/>
        <v>0</v>
      </c>
      <c r="DD69" s="209">
        <f t="shared" si="56"/>
        <v>0</v>
      </c>
      <c r="DE69" s="209">
        <f t="shared" si="57"/>
        <v>0</v>
      </c>
      <c r="DF69" s="209">
        <f t="shared" si="58"/>
        <v>0</v>
      </c>
      <c r="DG69" s="209">
        <f t="shared" si="59"/>
        <v>0</v>
      </c>
      <c r="DH69" s="209">
        <f t="shared" si="60"/>
        <v>0</v>
      </c>
      <c r="DI69" s="209">
        <f t="shared" si="61"/>
        <v>0</v>
      </c>
      <c r="DJ69" s="209">
        <f t="shared" si="62"/>
        <v>0</v>
      </c>
      <c r="DK69" s="209">
        <f t="shared" si="63"/>
        <v>0</v>
      </c>
      <c r="DL69" s="209">
        <f t="shared" si="64"/>
        <v>0</v>
      </c>
      <c r="DM69" s="209">
        <f t="shared" si="65"/>
        <v>0</v>
      </c>
      <c r="DN69" s="209">
        <f t="shared" si="66"/>
        <v>0</v>
      </c>
      <c r="DO69" s="209">
        <f t="shared" si="67"/>
        <v>0</v>
      </c>
      <c r="DP69" s="209">
        <f t="shared" si="68"/>
        <v>0</v>
      </c>
      <c r="DQ69" s="209">
        <f t="shared" si="69"/>
        <v>0</v>
      </c>
      <c r="DR69" s="209">
        <f t="shared" si="70"/>
        <v>0</v>
      </c>
      <c r="DS69" s="209">
        <f t="shared" si="71"/>
        <v>0</v>
      </c>
      <c r="DT69" s="209">
        <f t="shared" si="72"/>
        <v>0</v>
      </c>
      <c r="DU69" s="209">
        <f t="shared" si="73"/>
        <v>0</v>
      </c>
      <c r="DV69" s="209">
        <f t="shared" si="74"/>
        <v>0</v>
      </c>
      <c r="DW69" s="209">
        <f t="shared" si="75"/>
        <v>0</v>
      </c>
      <c r="DX69" s="209">
        <f t="shared" si="76"/>
        <v>0</v>
      </c>
      <c r="DY69" s="209">
        <f t="shared" si="77"/>
        <v>0</v>
      </c>
      <c r="DZ69" s="209">
        <f t="shared" si="78"/>
        <v>0</v>
      </c>
      <c r="EA69" s="209">
        <f t="shared" si="79"/>
        <v>0</v>
      </c>
      <c r="EB69" s="209">
        <f t="shared" si="80"/>
        <v>0</v>
      </c>
      <c r="EC69" s="209">
        <f t="shared" si="81"/>
        <v>0</v>
      </c>
      <c r="ED69" s="209">
        <f t="shared" si="82"/>
        <v>0</v>
      </c>
      <c r="EE69" s="209">
        <f t="shared" si="83"/>
        <v>0</v>
      </c>
      <c r="EF69" s="209">
        <f t="shared" si="84"/>
        <v>0</v>
      </c>
      <c r="EG69" s="209">
        <f t="shared" si="85"/>
        <v>0</v>
      </c>
      <c r="EH69" s="209">
        <f t="shared" si="86"/>
        <v>0</v>
      </c>
      <c r="EI69" s="209">
        <f t="shared" si="87"/>
        <v>0</v>
      </c>
      <c r="EJ69" s="209">
        <f t="shared" si="88"/>
        <v>0</v>
      </c>
      <c r="EK69" s="209">
        <f t="shared" si="89"/>
        <v>0</v>
      </c>
      <c r="EL69" s="209">
        <f t="shared" si="90"/>
        <v>0</v>
      </c>
      <c r="EM69" s="209">
        <f t="shared" si="91"/>
        <v>0</v>
      </c>
      <c r="EN69" s="209">
        <f t="shared" si="92"/>
        <v>0</v>
      </c>
      <c r="EO69" s="209">
        <f t="shared" si="93"/>
        <v>0</v>
      </c>
      <c r="EP69" s="209">
        <f t="shared" si="94"/>
        <v>0</v>
      </c>
      <c r="EQ69" s="209">
        <f t="shared" si="95"/>
        <v>0</v>
      </c>
      <c r="ER69" s="209">
        <f t="shared" si="96"/>
        <v>0</v>
      </c>
      <c r="ES69" s="209">
        <f t="shared" si="97"/>
        <v>0</v>
      </c>
      <c r="ET69" s="209">
        <f t="shared" si="98"/>
        <v>0</v>
      </c>
      <c r="EU69" s="209">
        <f t="shared" si="99"/>
        <v>0</v>
      </c>
      <c r="EV69" s="209">
        <f t="shared" si="100"/>
        <v>0</v>
      </c>
      <c r="EW69" s="209">
        <f t="shared" si="101"/>
        <v>0</v>
      </c>
    </row>
    <row r="70" spans="1:153">
      <c r="A70" s="123">
        <v>58</v>
      </c>
      <c r="B70" s="6">
        <v>140241</v>
      </c>
      <c r="C70" s="7" t="s">
        <v>115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f t="shared" si="106"/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/>
      <c r="AP70" s="8"/>
      <c r="AQ70" s="8"/>
      <c r="AR70" s="8"/>
      <c r="AS70" s="8"/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215">
        <v>0</v>
      </c>
      <c r="BC70" s="215">
        <v>0</v>
      </c>
      <c r="BD70" s="215">
        <v>0</v>
      </c>
      <c r="BE70" s="215">
        <v>0</v>
      </c>
      <c r="BF70" s="215">
        <v>0</v>
      </c>
      <c r="BG70" s="215">
        <v>0</v>
      </c>
      <c r="BH70" s="215">
        <v>0</v>
      </c>
      <c r="BI70" s="215">
        <v>0</v>
      </c>
      <c r="BJ70" s="215">
        <v>0</v>
      </c>
      <c r="BK70" s="215">
        <v>0</v>
      </c>
      <c r="BL70" s="215">
        <v>0</v>
      </c>
      <c r="BM70" s="215">
        <v>0</v>
      </c>
      <c r="BN70" s="215">
        <v>0</v>
      </c>
      <c r="BO70" s="215">
        <v>0</v>
      </c>
      <c r="BP70" s="215">
        <v>0</v>
      </c>
      <c r="BQ70" s="215">
        <v>0</v>
      </c>
      <c r="BR70" s="215">
        <v>0</v>
      </c>
      <c r="BS70" s="215">
        <v>0</v>
      </c>
      <c r="BT70" s="215">
        <v>0</v>
      </c>
      <c r="BU70" s="215">
        <v>0</v>
      </c>
      <c r="BV70" s="215">
        <v>0</v>
      </c>
      <c r="BW70" s="215">
        <v>0</v>
      </c>
      <c r="BX70" s="215">
        <v>0</v>
      </c>
      <c r="BY70" s="215">
        <v>0</v>
      </c>
      <c r="BZ70" s="215">
        <v>0</v>
      </c>
      <c r="CA70" s="215">
        <v>0</v>
      </c>
      <c r="CB70" s="215">
        <f t="shared" si="110"/>
        <v>0</v>
      </c>
      <c r="CC70" s="215">
        <v>0</v>
      </c>
      <c r="CD70" s="215">
        <v>0</v>
      </c>
      <c r="CE70" s="215">
        <v>0</v>
      </c>
      <c r="CF70" s="215">
        <v>0</v>
      </c>
      <c r="CG70" s="215">
        <v>0</v>
      </c>
      <c r="CH70" s="215">
        <v>0</v>
      </c>
      <c r="CI70" s="215">
        <v>0</v>
      </c>
      <c r="CJ70" s="215">
        <v>0</v>
      </c>
      <c r="CK70" s="215">
        <v>0</v>
      </c>
      <c r="CL70" s="215">
        <v>0</v>
      </c>
      <c r="CM70" s="215"/>
      <c r="CN70" s="215"/>
      <c r="CO70" s="215"/>
      <c r="CP70" s="215"/>
      <c r="CQ70" s="215"/>
      <c r="CR70" s="215">
        <v>0</v>
      </c>
      <c r="CS70" s="215">
        <v>0</v>
      </c>
      <c r="CT70" s="215">
        <v>0</v>
      </c>
      <c r="CU70" s="215">
        <v>0</v>
      </c>
      <c r="CV70" s="215">
        <v>0</v>
      </c>
      <c r="CW70" s="215">
        <v>0</v>
      </c>
      <c r="CX70" s="215">
        <v>0</v>
      </c>
      <c r="CY70" s="215">
        <v>0</v>
      </c>
      <c r="CZ70" s="209">
        <f t="shared" si="52"/>
        <v>0</v>
      </c>
      <c r="DA70" s="209">
        <f t="shared" si="53"/>
        <v>0</v>
      </c>
      <c r="DB70" s="209">
        <f t="shared" si="54"/>
        <v>0</v>
      </c>
      <c r="DC70" s="209">
        <f t="shared" si="55"/>
        <v>0</v>
      </c>
      <c r="DD70" s="209">
        <f t="shared" si="56"/>
        <v>0</v>
      </c>
      <c r="DE70" s="209">
        <f t="shared" si="57"/>
        <v>0</v>
      </c>
      <c r="DF70" s="209">
        <f t="shared" si="58"/>
        <v>0</v>
      </c>
      <c r="DG70" s="209">
        <f t="shared" si="59"/>
        <v>0</v>
      </c>
      <c r="DH70" s="209">
        <f t="shared" si="60"/>
        <v>0</v>
      </c>
      <c r="DI70" s="209">
        <f t="shared" si="61"/>
        <v>0</v>
      </c>
      <c r="DJ70" s="209">
        <f t="shared" si="62"/>
        <v>0</v>
      </c>
      <c r="DK70" s="209">
        <f t="shared" si="63"/>
        <v>0</v>
      </c>
      <c r="DL70" s="209">
        <f t="shared" si="64"/>
        <v>0</v>
      </c>
      <c r="DM70" s="209">
        <f t="shared" si="65"/>
        <v>0</v>
      </c>
      <c r="DN70" s="209">
        <f t="shared" si="66"/>
        <v>0</v>
      </c>
      <c r="DO70" s="209">
        <f t="shared" si="67"/>
        <v>0</v>
      </c>
      <c r="DP70" s="209">
        <f t="shared" si="68"/>
        <v>0</v>
      </c>
      <c r="DQ70" s="209">
        <f t="shared" si="69"/>
        <v>0</v>
      </c>
      <c r="DR70" s="209">
        <f t="shared" si="70"/>
        <v>0</v>
      </c>
      <c r="DS70" s="209">
        <f t="shared" si="71"/>
        <v>0</v>
      </c>
      <c r="DT70" s="209">
        <f t="shared" si="72"/>
        <v>0</v>
      </c>
      <c r="DU70" s="209">
        <f t="shared" si="73"/>
        <v>0</v>
      </c>
      <c r="DV70" s="209">
        <f t="shared" si="74"/>
        <v>0</v>
      </c>
      <c r="DW70" s="209">
        <f t="shared" si="75"/>
        <v>0</v>
      </c>
      <c r="DX70" s="209">
        <f t="shared" si="76"/>
        <v>0</v>
      </c>
      <c r="DY70" s="209">
        <f t="shared" si="77"/>
        <v>0</v>
      </c>
      <c r="DZ70" s="209">
        <f t="shared" si="78"/>
        <v>0</v>
      </c>
      <c r="EA70" s="209">
        <f t="shared" si="79"/>
        <v>0</v>
      </c>
      <c r="EB70" s="209">
        <f t="shared" si="80"/>
        <v>0</v>
      </c>
      <c r="EC70" s="209">
        <f t="shared" si="81"/>
        <v>0</v>
      </c>
      <c r="ED70" s="209">
        <f t="shared" si="82"/>
        <v>0</v>
      </c>
      <c r="EE70" s="209">
        <f t="shared" si="83"/>
        <v>0</v>
      </c>
      <c r="EF70" s="209">
        <f t="shared" si="84"/>
        <v>0</v>
      </c>
      <c r="EG70" s="209">
        <f t="shared" si="85"/>
        <v>0</v>
      </c>
      <c r="EH70" s="209">
        <f t="shared" si="86"/>
        <v>0</v>
      </c>
      <c r="EI70" s="209">
        <f t="shared" si="87"/>
        <v>0</v>
      </c>
      <c r="EJ70" s="209">
        <f t="shared" si="88"/>
        <v>0</v>
      </c>
      <c r="EK70" s="209">
        <f t="shared" si="89"/>
        <v>0</v>
      </c>
      <c r="EL70" s="209">
        <f t="shared" si="90"/>
        <v>0</v>
      </c>
      <c r="EM70" s="209">
        <f t="shared" si="91"/>
        <v>0</v>
      </c>
      <c r="EN70" s="209">
        <f t="shared" si="92"/>
        <v>0</v>
      </c>
      <c r="EO70" s="209">
        <f t="shared" si="93"/>
        <v>0</v>
      </c>
      <c r="EP70" s="209">
        <f t="shared" si="94"/>
        <v>0</v>
      </c>
      <c r="EQ70" s="209">
        <f t="shared" si="95"/>
        <v>0</v>
      </c>
      <c r="ER70" s="209">
        <f t="shared" si="96"/>
        <v>0</v>
      </c>
      <c r="ES70" s="209">
        <f t="shared" si="97"/>
        <v>0</v>
      </c>
      <c r="ET70" s="209">
        <f t="shared" si="98"/>
        <v>0</v>
      </c>
      <c r="EU70" s="209">
        <f t="shared" si="99"/>
        <v>0</v>
      </c>
      <c r="EV70" s="209">
        <f t="shared" si="100"/>
        <v>0</v>
      </c>
      <c r="EW70" s="209">
        <f t="shared" si="101"/>
        <v>0</v>
      </c>
    </row>
    <row r="71" spans="1:153">
      <c r="A71" s="123"/>
      <c r="B71" s="9"/>
      <c r="C71" s="10" t="s">
        <v>116</v>
      </c>
      <c r="D71" s="11">
        <f>SUM(D72:D77)</f>
        <v>74725</v>
      </c>
      <c r="E71" s="11">
        <f t="shared" ref="E71:BO71" si="111">SUM(E72:E77)</f>
        <v>1592</v>
      </c>
      <c r="F71" s="11">
        <f t="shared" si="111"/>
        <v>1491</v>
      </c>
      <c r="G71" s="11">
        <f t="shared" si="111"/>
        <v>101</v>
      </c>
      <c r="H71" s="11">
        <f t="shared" si="111"/>
        <v>10536</v>
      </c>
      <c r="I71" s="11">
        <f t="shared" si="111"/>
        <v>1396</v>
      </c>
      <c r="J71" s="11">
        <f t="shared" si="111"/>
        <v>0</v>
      </c>
      <c r="K71" s="11">
        <f t="shared" si="111"/>
        <v>0</v>
      </c>
      <c r="L71" s="11">
        <f t="shared" si="111"/>
        <v>62597</v>
      </c>
      <c r="M71" s="11">
        <f t="shared" si="111"/>
        <v>23928</v>
      </c>
      <c r="N71" s="11">
        <f t="shared" si="111"/>
        <v>0</v>
      </c>
      <c r="O71" s="11">
        <f t="shared" si="111"/>
        <v>0</v>
      </c>
      <c r="P71" s="11">
        <f t="shared" si="111"/>
        <v>7023</v>
      </c>
      <c r="Q71" s="11">
        <f t="shared" si="111"/>
        <v>3491</v>
      </c>
      <c r="R71" s="11">
        <f t="shared" si="111"/>
        <v>1808</v>
      </c>
      <c r="S71" s="11">
        <f t="shared" si="111"/>
        <v>1683</v>
      </c>
      <c r="T71" s="11">
        <f t="shared" si="111"/>
        <v>2850</v>
      </c>
      <c r="U71" s="11">
        <f t="shared" si="111"/>
        <v>767</v>
      </c>
      <c r="V71" s="11">
        <f t="shared" si="111"/>
        <v>1669</v>
      </c>
      <c r="W71" s="11">
        <f t="shared" si="111"/>
        <v>474</v>
      </c>
      <c r="X71" s="11">
        <f t="shared" si="111"/>
        <v>557</v>
      </c>
      <c r="Y71" s="11">
        <f t="shared" si="111"/>
        <v>138</v>
      </c>
      <c r="Z71" s="11">
        <f t="shared" si="111"/>
        <v>0</v>
      </c>
      <c r="AA71" s="11">
        <f t="shared" si="111"/>
        <v>0</v>
      </c>
      <c r="AB71" s="11">
        <f t="shared" si="111"/>
        <v>624</v>
      </c>
      <c r="AC71" s="11">
        <f t="shared" si="111"/>
        <v>155</v>
      </c>
      <c r="AD71" s="11">
        <f t="shared" si="111"/>
        <v>469</v>
      </c>
      <c r="AE71" s="11">
        <f t="shared" si="111"/>
        <v>25</v>
      </c>
      <c r="AF71" s="11">
        <f t="shared" si="111"/>
        <v>444</v>
      </c>
      <c r="AG71" s="11">
        <f t="shared" si="111"/>
        <v>0</v>
      </c>
      <c r="AH71" s="11">
        <f t="shared" si="111"/>
        <v>0</v>
      </c>
      <c r="AI71" s="11">
        <f t="shared" si="111"/>
        <v>0</v>
      </c>
      <c r="AJ71" s="11">
        <f t="shared" si="111"/>
        <v>0</v>
      </c>
      <c r="AK71" s="11">
        <f t="shared" si="111"/>
        <v>0</v>
      </c>
      <c r="AL71" s="11">
        <f t="shared" si="111"/>
        <v>0</v>
      </c>
      <c r="AM71" s="11">
        <f t="shared" si="111"/>
        <v>808</v>
      </c>
      <c r="AN71" s="11">
        <f t="shared" si="111"/>
        <v>3</v>
      </c>
      <c r="AO71" s="11">
        <f t="shared" si="111"/>
        <v>0</v>
      </c>
      <c r="AP71" s="11">
        <f t="shared" si="111"/>
        <v>0</v>
      </c>
      <c r="AQ71" s="11">
        <f t="shared" si="111"/>
        <v>0</v>
      </c>
      <c r="AR71" s="11">
        <f t="shared" si="111"/>
        <v>0</v>
      </c>
      <c r="AS71" s="11">
        <f t="shared" si="111"/>
        <v>0</v>
      </c>
      <c r="AT71" s="11">
        <f t="shared" si="111"/>
        <v>997</v>
      </c>
      <c r="AU71" s="11">
        <f t="shared" si="111"/>
        <v>0</v>
      </c>
      <c r="AV71" s="11">
        <f t="shared" si="111"/>
        <v>0</v>
      </c>
      <c r="AW71" s="11">
        <f t="shared" si="111"/>
        <v>0</v>
      </c>
      <c r="AX71" s="11">
        <f t="shared" si="111"/>
        <v>0</v>
      </c>
      <c r="AY71" s="11">
        <f t="shared" si="111"/>
        <v>0</v>
      </c>
      <c r="AZ71" s="11">
        <f t="shared" si="111"/>
        <v>0</v>
      </c>
      <c r="BA71" s="11">
        <f t="shared" si="111"/>
        <v>0</v>
      </c>
      <c r="BB71" s="216">
        <f t="shared" si="111"/>
        <v>74725</v>
      </c>
      <c r="BC71" s="216">
        <f t="shared" si="111"/>
        <v>1592</v>
      </c>
      <c r="BD71" s="216">
        <f t="shared" si="111"/>
        <v>1491</v>
      </c>
      <c r="BE71" s="216">
        <f t="shared" si="111"/>
        <v>101</v>
      </c>
      <c r="BF71" s="216">
        <f t="shared" si="111"/>
        <v>10536</v>
      </c>
      <c r="BG71" s="216">
        <f t="shared" si="111"/>
        <v>1396</v>
      </c>
      <c r="BH71" s="216">
        <f t="shared" si="111"/>
        <v>0</v>
      </c>
      <c r="BI71" s="216">
        <f t="shared" si="111"/>
        <v>0</v>
      </c>
      <c r="BJ71" s="216">
        <f t="shared" si="111"/>
        <v>62597</v>
      </c>
      <c r="BK71" s="216">
        <f t="shared" si="111"/>
        <v>23928</v>
      </c>
      <c r="BL71" s="216">
        <f t="shared" si="111"/>
        <v>0</v>
      </c>
      <c r="BM71" s="216">
        <f t="shared" si="111"/>
        <v>0</v>
      </c>
      <c r="BN71" s="216">
        <f t="shared" si="111"/>
        <v>7023</v>
      </c>
      <c r="BO71" s="216">
        <f t="shared" si="111"/>
        <v>3491</v>
      </c>
      <c r="BP71" s="216">
        <f t="shared" ref="BP71:CY71" si="112">SUM(BP72:BP77)</f>
        <v>1808</v>
      </c>
      <c r="BQ71" s="216">
        <f t="shared" si="112"/>
        <v>1683</v>
      </c>
      <c r="BR71" s="216">
        <f t="shared" si="112"/>
        <v>2850</v>
      </c>
      <c r="BS71" s="216">
        <f t="shared" si="112"/>
        <v>767</v>
      </c>
      <c r="BT71" s="216">
        <f t="shared" si="112"/>
        <v>1669</v>
      </c>
      <c r="BU71" s="216">
        <f t="shared" si="112"/>
        <v>474</v>
      </c>
      <c r="BV71" s="216">
        <f t="shared" si="112"/>
        <v>557</v>
      </c>
      <c r="BW71" s="216">
        <f t="shared" si="112"/>
        <v>138</v>
      </c>
      <c r="BX71" s="216">
        <f t="shared" si="112"/>
        <v>0</v>
      </c>
      <c r="BY71" s="216">
        <f t="shared" si="112"/>
        <v>0</v>
      </c>
      <c r="BZ71" s="216">
        <f t="shared" si="112"/>
        <v>624</v>
      </c>
      <c r="CA71" s="216">
        <f t="shared" si="112"/>
        <v>155</v>
      </c>
      <c r="CB71" s="216">
        <f t="shared" si="112"/>
        <v>469</v>
      </c>
      <c r="CC71" s="216">
        <f t="shared" si="112"/>
        <v>25</v>
      </c>
      <c r="CD71" s="216">
        <f t="shared" si="112"/>
        <v>444</v>
      </c>
      <c r="CE71" s="216">
        <f t="shared" si="112"/>
        <v>0</v>
      </c>
      <c r="CF71" s="216">
        <f t="shared" si="112"/>
        <v>0</v>
      </c>
      <c r="CG71" s="216">
        <f t="shared" si="112"/>
        <v>0</v>
      </c>
      <c r="CH71" s="216">
        <f t="shared" si="112"/>
        <v>0</v>
      </c>
      <c r="CI71" s="216">
        <f t="shared" si="112"/>
        <v>0</v>
      </c>
      <c r="CJ71" s="216">
        <f t="shared" si="112"/>
        <v>0</v>
      </c>
      <c r="CK71" s="216">
        <f t="shared" si="112"/>
        <v>808</v>
      </c>
      <c r="CL71" s="216">
        <f t="shared" si="112"/>
        <v>3</v>
      </c>
      <c r="CM71" s="216">
        <f t="shared" si="112"/>
        <v>0</v>
      </c>
      <c r="CN71" s="216">
        <f t="shared" si="112"/>
        <v>0</v>
      </c>
      <c r="CO71" s="216">
        <f t="shared" si="112"/>
        <v>0</v>
      </c>
      <c r="CP71" s="216">
        <f t="shared" si="112"/>
        <v>0</v>
      </c>
      <c r="CQ71" s="216">
        <f t="shared" si="112"/>
        <v>0</v>
      </c>
      <c r="CR71" s="216">
        <f t="shared" si="112"/>
        <v>997</v>
      </c>
      <c r="CS71" s="216">
        <f t="shared" si="112"/>
        <v>0</v>
      </c>
      <c r="CT71" s="216">
        <f t="shared" si="112"/>
        <v>0</v>
      </c>
      <c r="CU71" s="216">
        <f t="shared" si="112"/>
        <v>0</v>
      </c>
      <c r="CV71" s="216">
        <f t="shared" si="112"/>
        <v>0</v>
      </c>
      <c r="CW71" s="216">
        <f t="shared" si="112"/>
        <v>0</v>
      </c>
      <c r="CX71" s="216">
        <f t="shared" si="112"/>
        <v>0</v>
      </c>
      <c r="CY71" s="216">
        <f t="shared" si="112"/>
        <v>0</v>
      </c>
      <c r="CZ71" s="209">
        <f t="shared" si="52"/>
        <v>0</v>
      </c>
      <c r="DA71" s="209">
        <f t="shared" si="53"/>
        <v>0</v>
      </c>
      <c r="DB71" s="209">
        <f t="shared" si="54"/>
        <v>0</v>
      </c>
      <c r="DC71" s="209">
        <f t="shared" si="55"/>
        <v>0</v>
      </c>
      <c r="DD71" s="209">
        <f t="shared" si="56"/>
        <v>0</v>
      </c>
      <c r="DE71" s="209">
        <f t="shared" si="57"/>
        <v>0</v>
      </c>
      <c r="DF71" s="209">
        <f t="shared" si="58"/>
        <v>0</v>
      </c>
      <c r="DG71" s="209">
        <f t="shared" si="59"/>
        <v>0</v>
      </c>
      <c r="DH71" s="209">
        <f t="shared" si="60"/>
        <v>0</v>
      </c>
      <c r="DI71" s="209">
        <f t="shared" si="61"/>
        <v>0</v>
      </c>
      <c r="DJ71" s="209">
        <f t="shared" si="62"/>
        <v>0</v>
      </c>
      <c r="DK71" s="209">
        <f t="shared" si="63"/>
        <v>0</v>
      </c>
      <c r="DL71" s="209">
        <f t="shared" si="64"/>
        <v>0</v>
      </c>
      <c r="DM71" s="209">
        <f t="shared" si="65"/>
        <v>0</v>
      </c>
      <c r="DN71" s="209">
        <f t="shared" si="66"/>
        <v>0</v>
      </c>
      <c r="DO71" s="209">
        <f t="shared" si="67"/>
        <v>0</v>
      </c>
      <c r="DP71" s="209">
        <f t="shared" si="68"/>
        <v>0</v>
      </c>
      <c r="DQ71" s="209">
        <f t="shared" si="69"/>
        <v>0</v>
      </c>
      <c r="DR71" s="209">
        <f t="shared" si="70"/>
        <v>0</v>
      </c>
      <c r="DS71" s="209">
        <f t="shared" si="71"/>
        <v>0</v>
      </c>
      <c r="DT71" s="209">
        <f t="shared" si="72"/>
        <v>0</v>
      </c>
      <c r="DU71" s="209">
        <f t="shared" si="73"/>
        <v>0</v>
      </c>
      <c r="DV71" s="209">
        <f t="shared" si="74"/>
        <v>0</v>
      </c>
      <c r="DW71" s="209">
        <f t="shared" si="75"/>
        <v>0</v>
      </c>
      <c r="DX71" s="209">
        <f t="shared" si="76"/>
        <v>0</v>
      </c>
      <c r="DY71" s="209">
        <f t="shared" si="77"/>
        <v>0</v>
      </c>
      <c r="DZ71" s="209">
        <f t="shared" si="78"/>
        <v>0</v>
      </c>
      <c r="EA71" s="209">
        <f t="shared" si="79"/>
        <v>0</v>
      </c>
      <c r="EB71" s="209">
        <f t="shared" si="80"/>
        <v>0</v>
      </c>
      <c r="EC71" s="209">
        <f t="shared" si="81"/>
        <v>0</v>
      </c>
      <c r="ED71" s="209">
        <f t="shared" si="82"/>
        <v>0</v>
      </c>
      <c r="EE71" s="209">
        <f t="shared" si="83"/>
        <v>0</v>
      </c>
      <c r="EF71" s="209">
        <f t="shared" si="84"/>
        <v>0</v>
      </c>
      <c r="EG71" s="209">
        <f t="shared" si="85"/>
        <v>0</v>
      </c>
      <c r="EH71" s="209">
        <f t="shared" si="86"/>
        <v>0</v>
      </c>
      <c r="EI71" s="209">
        <f t="shared" si="87"/>
        <v>0</v>
      </c>
      <c r="EJ71" s="209">
        <f t="shared" si="88"/>
        <v>0</v>
      </c>
      <c r="EK71" s="209">
        <f t="shared" si="89"/>
        <v>0</v>
      </c>
      <c r="EL71" s="209">
        <f t="shared" si="90"/>
        <v>0</v>
      </c>
      <c r="EM71" s="209">
        <f t="shared" si="91"/>
        <v>0</v>
      </c>
      <c r="EN71" s="209">
        <f t="shared" si="92"/>
        <v>0</v>
      </c>
      <c r="EO71" s="209">
        <f t="shared" si="93"/>
        <v>0</v>
      </c>
      <c r="EP71" s="209">
        <f t="shared" si="94"/>
        <v>0</v>
      </c>
      <c r="EQ71" s="209">
        <f t="shared" si="95"/>
        <v>0</v>
      </c>
      <c r="ER71" s="209">
        <f t="shared" si="96"/>
        <v>0</v>
      </c>
      <c r="ES71" s="209">
        <f t="shared" si="97"/>
        <v>0</v>
      </c>
      <c r="ET71" s="209">
        <f t="shared" si="98"/>
        <v>0</v>
      </c>
      <c r="EU71" s="209">
        <f t="shared" si="99"/>
        <v>0</v>
      </c>
      <c r="EV71" s="209">
        <f t="shared" si="100"/>
        <v>0</v>
      </c>
      <c r="EW71" s="209">
        <f t="shared" si="101"/>
        <v>0</v>
      </c>
    </row>
    <row r="72" spans="1:153">
      <c r="A72" s="123">
        <v>59</v>
      </c>
      <c r="B72" s="6">
        <v>140073</v>
      </c>
      <c r="C72" s="7" t="s">
        <v>117</v>
      </c>
      <c r="D72" s="8">
        <v>52007</v>
      </c>
      <c r="E72" s="8">
        <v>1139</v>
      </c>
      <c r="F72" s="8">
        <v>1038</v>
      </c>
      <c r="G72" s="8">
        <v>101</v>
      </c>
      <c r="H72" s="8">
        <v>6208</v>
      </c>
      <c r="I72" s="8">
        <v>973</v>
      </c>
      <c r="J72" s="8">
        <v>0</v>
      </c>
      <c r="K72" s="8">
        <v>0</v>
      </c>
      <c r="L72" s="8">
        <v>44660</v>
      </c>
      <c r="M72" s="8">
        <v>16646</v>
      </c>
      <c r="N72" s="8">
        <v>0</v>
      </c>
      <c r="O72" s="8">
        <v>0</v>
      </c>
      <c r="P72" s="8">
        <v>3805</v>
      </c>
      <c r="Q72" s="8">
        <v>2450</v>
      </c>
      <c r="R72" s="8">
        <v>1276</v>
      </c>
      <c r="S72" s="8">
        <v>1174</v>
      </c>
      <c r="T72" s="8">
        <v>1407</v>
      </c>
      <c r="U72" s="8">
        <v>379</v>
      </c>
      <c r="V72" s="8">
        <v>865</v>
      </c>
      <c r="W72" s="8">
        <v>245</v>
      </c>
      <c r="X72" s="8">
        <v>259</v>
      </c>
      <c r="Y72" s="8">
        <v>64</v>
      </c>
      <c r="Z72" s="8">
        <v>0</v>
      </c>
      <c r="AA72" s="8">
        <v>0</v>
      </c>
      <c r="AB72" s="8">
        <v>283</v>
      </c>
      <c r="AC72" s="8">
        <v>70</v>
      </c>
      <c r="AD72" s="8">
        <f t="shared" ref="AD72:AD77" si="113">AE72+AF72</f>
        <v>335</v>
      </c>
      <c r="AE72" s="8">
        <v>18</v>
      </c>
      <c r="AF72" s="8">
        <v>317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/>
      <c r="AP72" s="8"/>
      <c r="AQ72" s="8"/>
      <c r="AR72" s="8"/>
      <c r="AS72" s="8"/>
      <c r="AT72" s="8">
        <v>711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215">
        <v>52007</v>
      </c>
      <c r="BC72" s="215">
        <v>1139</v>
      </c>
      <c r="BD72" s="215">
        <v>1038</v>
      </c>
      <c r="BE72" s="215">
        <v>101</v>
      </c>
      <c r="BF72" s="215">
        <v>6208</v>
      </c>
      <c r="BG72" s="215">
        <v>973</v>
      </c>
      <c r="BH72" s="215">
        <v>0</v>
      </c>
      <c r="BI72" s="215">
        <v>0</v>
      </c>
      <c r="BJ72" s="215">
        <v>44660</v>
      </c>
      <c r="BK72" s="215">
        <v>16646</v>
      </c>
      <c r="BL72" s="215">
        <v>0</v>
      </c>
      <c r="BM72" s="215">
        <v>0</v>
      </c>
      <c r="BN72" s="215">
        <v>3805</v>
      </c>
      <c r="BO72" s="215">
        <v>2450</v>
      </c>
      <c r="BP72" s="215">
        <v>1276</v>
      </c>
      <c r="BQ72" s="215">
        <v>1174</v>
      </c>
      <c r="BR72" s="215">
        <v>1407</v>
      </c>
      <c r="BS72" s="215">
        <v>379</v>
      </c>
      <c r="BT72" s="215">
        <v>865</v>
      </c>
      <c r="BU72" s="215">
        <v>245</v>
      </c>
      <c r="BV72" s="215">
        <v>259</v>
      </c>
      <c r="BW72" s="215">
        <v>64</v>
      </c>
      <c r="BX72" s="215">
        <v>0</v>
      </c>
      <c r="BY72" s="215">
        <v>0</v>
      </c>
      <c r="BZ72" s="215">
        <v>283</v>
      </c>
      <c r="CA72" s="215">
        <v>70</v>
      </c>
      <c r="CB72" s="215">
        <f t="shared" ref="CB72:CB77" si="114">CC72+CD72</f>
        <v>335</v>
      </c>
      <c r="CC72" s="215">
        <v>18</v>
      </c>
      <c r="CD72" s="215">
        <v>317</v>
      </c>
      <c r="CE72" s="215">
        <v>0</v>
      </c>
      <c r="CF72" s="215">
        <v>0</v>
      </c>
      <c r="CG72" s="215">
        <v>0</v>
      </c>
      <c r="CH72" s="215">
        <v>0</v>
      </c>
      <c r="CI72" s="215">
        <v>0</v>
      </c>
      <c r="CJ72" s="215">
        <v>0</v>
      </c>
      <c r="CK72" s="215">
        <v>0</v>
      </c>
      <c r="CL72" s="215">
        <v>0</v>
      </c>
      <c r="CM72" s="215"/>
      <c r="CN72" s="215"/>
      <c r="CO72" s="215"/>
      <c r="CP72" s="215"/>
      <c r="CQ72" s="215"/>
      <c r="CR72" s="215">
        <v>711</v>
      </c>
      <c r="CS72" s="215">
        <v>0</v>
      </c>
      <c r="CT72" s="215">
        <v>0</v>
      </c>
      <c r="CU72" s="215">
        <v>0</v>
      </c>
      <c r="CV72" s="215">
        <v>0</v>
      </c>
      <c r="CW72" s="215">
        <v>0</v>
      </c>
      <c r="CX72" s="215">
        <v>0</v>
      </c>
      <c r="CY72" s="215">
        <v>0</v>
      </c>
      <c r="CZ72" s="209">
        <f t="shared" si="52"/>
        <v>0</v>
      </c>
      <c r="DA72" s="209">
        <f t="shared" si="53"/>
        <v>0</v>
      </c>
      <c r="DB72" s="209">
        <f t="shared" si="54"/>
        <v>0</v>
      </c>
      <c r="DC72" s="209">
        <f t="shared" si="55"/>
        <v>0</v>
      </c>
      <c r="DD72" s="209">
        <f t="shared" si="56"/>
        <v>0</v>
      </c>
      <c r="DE72" s="209">
        <f t="shared" si="57"/>
        <v>0</v>
      </c>
      <c r="DF72" s="209">
        <f t="shared" si="58"/>
        <v>0</v>
      </c>
      <c r="DG72" s="209">
        <f t="shared" si="59"/>
        <v>0</v>
      </c>
      <c r="DH72" s="209">
        <f t="shared" si="60"/>
        <v>0</v>
      </c>
      <c r="DI72" s="209">
        <f t="shared" si="61"/>
        <v>0</v>
      </c>
      <c r="DJ72" s="209">
        <f t="shared" si="62"/>
        <v>0</v>
      </c>
      <c r="DK72" s="209">
        <f t="shared" si="63"/>
        <v>0</v>
      </c>
      <c r="DL72" s="209">
        <f t="shared" si="64"/>
        <v>0</v>
      </c>
      <c r="DM72" s="209">
        <f t="shared" si="65"/>
        <v>0</v>
      </c>
      <c r="DN72" s="209">
        <f t="shared" si="66"/>
        <v>0</v>
      </c>
      <c r="DO72" s="209">
        <f t="shared" si="67"/>
        <v>0</v>
      </c>
      <c r="DP72" s="209">
        <f t="shared" si="68"/>
        <v>0</v>
      </c>
      <c r="DQ72" s="209">
        <f t="shared" si="69"/>
        <v>0</v>
      </c>
      <c r="DR72" s="209">
        <f t="shared" si="70"/>
        <v>0</v>
      </c>
      <c r="DS72" s="209">
        <f t="shared" si="71"/>
        <v>0</v>
      </c>
      <c r="DT72" s="209">
        <f t="shared" si="72"/>
        <v>0</v>
      </c>
      <c r="DU72" s="209">
        <f t="shared" si="73"/>
        <v>0</v>
      </c>
      <c r="DV72" s="209">
        <f t="shared" si="74"/>
        <v>0</v>
      </c>
      <c r="DW72" s="209">
        <f t="shared" si="75"/>
        <v>0</v>
      </c>
      <c r="DX72" s="209">
        <f t="shared" si="76"/>
        <v>0</v>
      </c>
      <c r="DY72" s="209">
        <f t="shared" si="77"/>
        <v>0</v>
      </c>
      <c r="DZ72" s="209">
        <f t="shared" si="78"/>
        <v>0</v>
      </c>
      <c r="EA72" s="209">
        <f t="shared" si="79"/>
        <v>0</v>
      </c>
      <c r="EB72" s="209">
        <f t="shared" si="80"/>
        <v>0</v>
      </c>
      <c r="EC72" s="209">
        <f t="shared" si="81"/>
        <v>0</v>
      </c>
      <c r="ED72" s="209">
        <f t="shared" si="82"/>
        <v>0</v>
      </c>
      <c r="EE72" s="209">
        <f t="shared" si="83"/>
        <v>0</v>
      </c>
      <c r="EF72" s="209">
        <f t="shared" si="84"/>
        <v>0</v>
      </c>
      <c r="EG72" s="209">
        <f t="shared" si="85"/>
        <v>0</v>
      </c>
      <c r="EH72" s="209">
        <f t="shared" si="86"/>
        <v>0</v>
      </c>
      <c r="EI72" s="209">
        <f t="shared" si="87"/>
        <v>0</v>
      </c>
      <c r="EJ72" s="209">
        <f t="shared" si="88"/>
        <v>0</v>
      </c>
      <c r="EK72" s="209">
        <f t="shared" si="89"/>
        <v>0</v>
      </c>
      <c r="EL72" s="209">
        <f t="shared" si="90"/>
        <v>0</v>
      </c>
      <c r="EM72" s="209">
        <f t="shared" si="91"/>
        <v>0</v>
      </c>
      <c r="EN72" s="209">
        <f t="shared" si="92"/>
        <v>0</v>
      </c>
      <c r="EO72" s="209">
        <f t="shared" si="93"/>
        <v>0</v>
      </c>
      <c r="EP72" s="209">
        <f t="shared" si="94"/>
        <v>0</v>
      </c>
      <c r="EQ72" s="209">
        <f t="shared" si="95"/>
        <v>0</v>
      </c>
      <c r="ER72" s="209">
        <f t="shared" si="96"/>
        <v>0</v>
      </c>
      <c r="ES72" s="209">
        <f t="shared" si="97"/>
        <v>0</v>
      </c>
      <c r="ET72" s="209">
        <f t="shared" si="98"/>
        <v>0</v>
      </c>
      <c r="EU72" s="209">
        <f t="shared" si="99"/>
        <v>0</v>
      </c>
      <c r="EV72" s="209">
        <f t="shared" si="100"/>
        <v>0</v>
      </c>
      <c r="EW72" s="209">
        <f t="shared" si="101"/>
        <v>0</v>
      </c>
    </row>
    <row r="73" spans="1:153">
      <c r="A73" s="123">
        <v>60</v>
      </c>
      <c r="B73" s="6">
        <v>140078</v>
      </c>
      <c r="C73" s="7" t="s">
        <v>118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1744</v>
      </c>
      <c r="M73" s="8">
        <v>558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f t="shared" si="113"/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100</v>
      </c>
      <c r="AN73" s="8">
        <v>0</v>
      </c>
      <c r="AO73" s="8"/>
      <c r="AP73" s="8"/>
      <c r="AQ73" s="8"/>
      <c r="AR73" s="8"/>
      <c r="AS73" s="8"/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215">
        <v>1744</v>
      </c>
      <c r="BC73" s="215">
        <v>0</v>
      </c>
      <c r="BD73" s="215">
        <v>0</v>
      </c>
      <c r="BE73" s="215">
        <v>0</v>
      </c>
      <c r="BF73" s="215">
        <v>0</v>
      </c>
      <c r="BG73" s="215">
        <v>0</v>
      </c>
      <c r="BH73" s="215">
        <v>0</v>
      </c>
      <c r="BI73" s="215">
        <v>0</v>
      </c>
      <c r="BJ73" s="215">
        <v>1744</v>
      </c>
      <c r="BK73" s="215">
        <v>558</v>
      </c>
      <c r="BL73" s="215">
        <v>0</v>
      </c>
      <c r="BM73" s="215">
        <v>0</v>
      </c>
      <c r="BN73" s="215">
        <v>0</v>
      </c>
      <c r="BO73" s="215">
        <v>0</v>
      </c>
      <c r="BP73" s="215">
        <v>0</v>
      </c>
      <c r="BQ73" s="215">
        <v>0</v>
      </c>
      <c r="BR73" s="215">
        <v>0</v>
      </c>
      <c r="BS73" s="215">
        <v>0</v>
      </c>
      <c r="BT73" s="215">
        <v>0</v>
      </c>
      <c r="BU73" s="215">
        <v>0</v>
      </c>
      <c r="BV73" s="215">
        <v>0</v>
      </c>
      <c r="BW73" s="215">
        <v>0</v>
      </c>
      <c r="BX73" s="215">
        <v>0</v>
      </c>
      <c r="BY73" s="215">
        <v>0</v>
      </c>
      <c r="BZ73" s="215">
        <v>0</v>
      </c>
      <c r="CA73" s="215">
        <v>0</v>
      </c>
      <c r="CB73" s="215">
        <f t="shared" si="114"/>
        <v>0</v>
      </c>
      <c r="CC73" s="215">
        <v>0</v>
      </c>
      <c r="CD73" s="215">
        <v>0</v>
      </c>
      <c r="CE73" s="215">
        <v>0</v>
      </c>
      <c r="CF73" s="215">
        <v>0</v>
      </c>
      <c r="CG73" s="215">
        <v>0</v>
      </c>
      <c r="CH73" s="215">
        <v>0</v>
      </c>
      <c r="CI73" s="215">
        <v>0</v>
      </c>
      <c r="CJ73" s="215">
        <v>0</v>
      </c>
      <c r="CK73" s="215">
        <v>100</v>
      </c>
      <c r="CL73" s="215">
        <v>0</v>
      </c>
      <c r="CM73" s="215"/>
      <c r="CN73" s="215"/>
      <c r="CO73" s="215"/>
      <c r="CP73" s="215"/>
      <c r="CQ73" s="215"/>
      <c r="CR73" s="215">
        <v>0</v>
      </c>
      <c r="CS73" s="215">
        <v>0</v>
      </c>
      <c r="CT73" s="215">
        <v>0</v>
      </c>
      <c r="CU73" s="215">
        <v>0</v>
      </c>
      <c r="CV73" s="215">
        <v>0</v>
      </c>
      <c r="CW73" s="215">
        <v>0</v>
      </c>
      <c r="CX73" s="215">
        <v>0</v>
      </c>
      <c r="CY73" s="215">
        <v>0</v>
      </c>
      <c r="CZ73" s="209">
        <f t="shared" si="52"/>
        <v>0</v>
      </c>
      <c r="DA73" s="209">
        <f t="shared" si="53"/>
        <v>0</v>
      </c>
      <c r="DB73" s="209">
        <f t="shared" si="54"/>
        <v>0</v>
      </c>
      <c r="DC73" s="209">
        <f t="shared" si="55"/>
        <v>0</v>
      </c>
      <c r="DD73" s="209">
        <f t="shared" si="56"/>
        <v>0</v>
      </c>
      <c r="DE73" s="209">
        <f t="shared" si="57"/>
        <v>0</v>
      </c>
      <c r="DF73" s="209">
        <f t="shared" si="58"/>
        <v>0</v>
      </c>
      <c r="DG73" s="209">
        <f t="shared" si="59"/>
        <v>0</v>
      </c>
      <c r="DH73" s="209">
        <f t="shared" si="60"/>
        <v>0</v>
      </c>
      <c r="DI73" s="209">
        <f t="shared" si="61"/>
        <v>0</v>
      </c>
      <c r="DJ73" s="209">
        <f t="shared" si="62"/>
        <v>0</v>
      </c>
      <c r="DK73" s="209">
        <f t="shared" si="63"/>
        <v>0</v>
      </c>
      <c r="DL73" s="209">
        <f t="shared" si="64"/>
        <v>0</v>
      </c>
      <c r="DM73" s="209">
        <f t="shared" si="65"/>
        <v>0</v>
      </c>
      <c r="DN73" s="209">
        <f t="shared" si="66"/>
        <v>0</v>
      </c>
      <c r="DO73" s="209">
        <f t="shared" si="67"/>
        <v>0</v>
      </c>
      <c r="DP73" s="209">
        <f t="shared" si="68"/>
        <v>0</v>
      </c>
      <c r="DQ73" s="209">
        <f t="shared" si="69"/>
        <v>0</v>
      </c>
      <c r="DR73" s="209">
        <f t="shared" si="70"/>
        <v>0</v>
      </c>
      <c r="DS73" s="209">
        <f t="shared" si="71"/>
        <v>0</v>
      </c>
      <c r="DT73" s="209">
        <f t="shared" si="72"/>
        <v>0</v>
      </c>
      <c r="DU73" s="209">
        <f t="shared" si="73"/>
        <v>0</v>
      </c>
      <c r="DV73" s="209">
        <f t="shared" si="74"/>
        <v>0</v>
      </c>
      <c r="DW73" s="209">
        <f t="shared" si="75"/>
        <v>0</v>
      </c>
      <c r="DX73" s="209">
        <f t="shared" si="76"/>
        <v>0</v>
      </c>
      <c r="DY73" s="209">
        <f t="shared" si="77"/>
        <v>0</v>
      </c>
      <c r="DZ73" s="209">
        <f t="shared" si="78"/>
        <v>0</v>
      </c>
      <c r="EA73" s="209">
        <f t="shared" si="79"/>
        <v>0</v>
      </c>
      <c r="EB73" s="209">
        <f t="shared" si="80"/>
        <v>0</v>
      </c>
      <c r="EC73" s="209">
        <f t="shared" si="81"/>
        <v>0</v>
      </c>
      <c r="ED73" s="209">
        <f t="shared" si="82"/>
        <v>0</v>
      </c>
      <c r="EE73" s="209">
        <f t="shared" si="83"/>
        <v>0</v>
      </c>
      <c r="EF73" s="209">
        <f t="shared" si="84"/>
        <v>0</v>
      </c>
      <c r="EG73" s="209">
        <f t="shared" si="85"/>
        <v>0</v>
      </c>
      <c r="EH73" s="209">
        <f t="shared" si="86"/>
        <v>0</v>
      </c>
      <c r="EI73" s="209">
        <f t="shared" si="87"/>
        <v>0</v>
      </c>
      <c r="EJ73" s="209">
        <f t="shared" si="88"/>
        <v>0</v>
      </c>
      <c r="EK73" s="209">
        <f t="shared" si="89"/>
        <v>0</v>
      </c>
      <c r="EL73" s="209">
        <f t="shared" si="90"/>
        <v>0</v>
      </c>
      <c r="EM73" s="209">
        <f t="shared" si="91"/>
        <v>0</v>
      </c>
      <c r="EN73" s="209">
        <f t="shared" si="92"/>
        <v>0</v>
      </c>
      <c r="EO73" s="209">
        <f t="shared" si="93"/>
        <v>0</v>
      </c>
      <c r="EP73" s="209">
        <f t="shared" si="94"/>
        <v>0</v>
      </c>
      <c r="EQ73" s="209">
        <f t="shared" si="95"/>
        <v>0</v>
      </c>
      <c r="ER73" s="209">
        <f t="shared" si="96"/>
        <v>0</v>
      </c>
      <c r="ES73" s="209">
        <f t="shared" si="97"/>
        <v>0</v>
      </c>
      <c r="ET73" s="209">
        <f t="shared" si="98"/>
        <v>0</v>
      </c>
      <c r="EU73" s="209">
        <f t="shared" si="99"/>
        <v>0</v>
      </c>
      <c r="EV73" s="209">
        <f t="shared" si="100"/>
        <v>0</v>
      </c>
      <c r="EW73" s="209">
        <f t="shared" si="101"/>
        <v>0</v>
      </c>
    </row>
    <row r="74" spans="1:153" ht="31.5">
      <c r="A74" s="123">
        <v>61</v>
      </c>
      <c r="B74" s="6">
        <v>140070</v>
      </c>
      <c r="C74" s="7" t="s">
        <v>119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80</v>
      </c>
      <c r="M74" s="8">
        <v>36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f t="shared" si="113"/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/>
      <c r="AP74" s="8"/>
      <c r="AQ74" s="8"/>
      <c r="AR74" s="8"/>
      <c r="AS74" s="8"/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215">
        <v>80</v>
      </c>
      <c r="BC74" s="215">
        <v>0</v>
      </c>
      <c r="BD74" s="215">
        <v>0</v>
      </c>
      <c r="BE74" s="215">
        <v>0</v>
      </c>
      <c r="BF74" s="215">
        <v>0</v>
      </c>
      <c r="BG74" s="215">
        <v>0</v>
      </c>
      <c r="BH74" s="215">
        <v>0</v>
      </c>
      <c r="BI74" s="215">
        <v>0</v>
      </c>
      <c r="BJ74" s="215">
        <v>80</v>
      </c>
      <c r="BK74" s="215">
        <v>36</v>
      </c>
      <c r="BL74" s="215">
        <v>0</v>
      </c>
      <c r="BM74" s="215">
        <v>0</v>
      </c>
      <c r="BN74" s="215">
        <v>0</v>
      </c>
      <c r="BO74" s="215">
        <v>0</v>
      </c>
      <c r="BP74" s="215">
        <v>0</v>
      </c>
      <c r="BQ74" s="215">
        <v>0</v>
      </c>
      <c r="BR74" s="215">
        <v>0</v>
      </c>
      <c r="BS74" s="215">
        <v>0</v>
      </c>
      <c r="BT74" s="215">
        <v>0</v>
      </c>
      <c r="BU74" s="215">
        <v>0</v>
      </c>
      <c r="BV74" s="215">
        <v>0</v>
      </c>
      <c r="BW74" s="215">
        <v>0</v>
      </c>
      <c r="BX74" s="215">
        <v>0</v>
      </c>
      <c r="BY74" s="215">
        <v>0</v>
      </c>
      <c r="BZ74" s="215">
        <v>0</v>
      </c>
      <c r="CA74" s="215">
        <v>0</v>
      </c>
      <c r="CB74" s="215">
        <f t="shared" si="114"/>
        <v>0</v>
      </c>
      <c r="CC74" s="215">
        <v>0</v>
      </c>
      <c r="CD74" s="215">
        <v>0</v>
      </c>
      <c r="CE74" s="215">
        <v>0</v>
      </c>
      <c r="CF74" s="215">
        <v>0</v>
      </c>
      <c r="CG74" s="215">
        <v>0</v>
      </c>
      <c r="CH74" s="215">
        <v>0</v>
      </c>
      <c r="CI74" s="215">
        <v>0</v>
      </c>
      <c r="CJ74" s="215">
        <v>0</v>
      </c>
      <c r="CK74" s="215">
        <v>0</v>
      </c>
      <c r="CL74" s="215">
        <v>0</v>
      </c>
      <c r="CM74" s="215"/>
      <c r="CN74" s="215"/>
      <c r="CO74" s="215"/>
      <c r="CP74" s="215"/>
      <c r="CQ74" s="215"/>
      <c r="CR74" s="215">
        <v>0</v>
      </c>
      <c r="CS74" s="215">
        <v>0</v>
      </c>
      <c r="CT74" s="215">
        <v>0</v>
      </c>
      <c r="CU74" s="215">
        <v>0</v>
      </c>
      <c r="CV74" s="215">
        <v>0</v>
      </c>
      <c r="CW74" s="215">
        <v>0</v>
      </c>
      <c r="CX74" s="215">
        <v>0</v>
      </c>
      <c r="CY74" s="215">
        <v>0</v>
      </c>
      <c r="CZ74" s="209">
        <f t="shared" ref="CZ74:CZ105" si="115">BB74-D74</f>
        <v>0</v>
      </c>
      <c r="DA74" s="209">
        <f t="shared" ref="DA74:DA105" si="116">BC74-E74</f>
        <v>0</v>
      </c>
      <c r="DB74" s="209">
        <f t="shared" ref="DB74:DB105" si="117">BD74-F74</f>
        <v>0</v>
      </c>
      <c r="DC74" s="209">
        <f t="shared" ref="DC74:DC105" si="118">BE74-G74</f>
        <v>0</v>
      </c>
      <c r="DD74" s="209">
        <f t="shared" ref="DD74:DD105" si="119">BF74-H74</f>
        <v>0</v>
      </c>
      <c r="DE74" s="209">
        <f t="shared" ref="DE74:DE105" si="120">BG74-I74</f>
        <v>0</v>
      </c>
      <c r="DF74" s="209">
        <f t="shared" ref="DF74:DF105" si="121">BH74-J74</f>
        <v>0</v>
      </c>
      <c r="DG74" s="209">
        <f t="shared" ref="DG74:DG105" si="122">BI74-K74</f>
        <v>0</v>
      </c>
      <c r="DH74" s="209">
        <f t="shared" ref="DH74:DH105" si="123">BJ74-L74</f>
        <v>0</v>
      </c>
      <c r="DI74" s="209">
        <f t="shared" ref="DI74:DI105" si="124">BK74-M74</f>
        <v>0</v>
      </c>
      <c r="DJ74" s="209">
        <f t="shared" ref="DJ74:DJ105" si="125">BL74-N74</f>
        <v>0</v>
      </c>
      <c r="DK74" s="209">
        <f t="shared" ref="DK74:DK105" si="126">BM74-O74</f>
        <v>0</v>
      </c>
      <c r="DL74" s="209">
        <f t="shared" ref="DL74:DL105" si="127">BN74-P74</f>
        <v>0</v>
      </c>
      <c r="DM74" s="209">
        <f t="shared" ref="DM74:DM105" si="128">BO74-Q74</f>
        <v>0</v>
      </c>
      <c r="DN74" s="209">
        <f t="shared" ref="DN74:DN105" si="129">BP74-R74</f>
        <v>0</v>
      </c>
      <c r="DO74" s="209">
        <f t="shared" ref="DO74:DO105" si="130">BQ74-S74</f>
        <v>0</v>
      </c>
      <c r="DP74" s="209">
        <f t="shared" ref="DP74:DP105" si="131">BR74-T74</f>
        <v>0</v>
      </c>
      <c r="DQ74" s="209">
        <f t="shared" ref="DQ74:DQ105" si="132">BS74-U74</f>
        <v>0</v>
      </c>
      <c r="DR74" s="209">
        <f t="shared" ref="DR74:DR105" si="133">BT74-V74</f>
        <v>0</v>
      </c>
      <c r="DS74" s="209">
        <f t="shared" ref="DS74:DS105" si="134">BU74-W74</f>
        <v>0</v>
      </c>
      <c r="DT74" s="209">
        <f t="shared" ref="DT74:DT105" si="135">BV74-X74</f>
        <v>0</v>
      </c>
      <c r="DU74" s="209">
        <f t="shared" ref="DU74:DU105" si="136">BW74-Y74</f>
        <v>0</v>
      </c>
      <c r="DV74" s="209">
        <f t="shared" ref="DV74:DV105" si="137">BX74-Z74</f>
        <v>0</v>
      </c>
      <c r="DW74" s="209">
        <f t="shared" ref="DW74:DW105" si="138">BY74-AA74</f>
        <v>0</v>
      </c>
      <c r="DX74" s="209">
        <f t="shared" ref="DX74:DX105" si="139">BZ74-AB74</f>
        <v>0</v>
      </c>
      <c r="DY74" s="209">
        <f t="shared" ref="DY74:DY105" si="140">CA74-AC74</f>
        <v>0</v>
      </c>
      <c r="DZ74" s="209">
        <f t="shared" ref="DZ74:DZ105" si="141">CB74-AD74</f>
        <v>0</v>
      </c>
      <c r="EA74" s="209">
        <f t="shared" ref="EA74:EA105" si="142">CC74-AE74</f>
        <v>0</v>
      </c>
      <c r="EB74" s="209">
        <f t="shared" ref="EB74:EB105" si="143">CD74-AF74</f>
        <v>0</v>
      </c>
      <c r="EC74" s="209">
        <f t="shared" ref="EC74:EC105" si="144">CE74-AG74</f>
        <v>0</v>
      </c>
      <c r="ED74" s="209">
        <f t="shared" ref="ED74:ED105" si="145">CF74-AH74</f>
        <v>0</v>
      </c>
      <c r="EE74" s="209">
        <f t="shared" ref="EE74:EE105" si="146">CG74-AI74</f>
        <v>0</v>
      </c>
      <c r="EF74" s="209">
        <f t="shared" ref="EF74:EF105" si="147">CH74-AJ74</f>
        <v>0</v>
      </c>
      <c r="EG74" s="209">
        <f t="shared" ref="EG74:EG105" si="148">CI74-AK74</f>
        <v>0</v>
      </c>
      <c r="EH74" s="209">
        <f t="shared" ref="EH74:EH105" si="149">CJ74-AL74</f>
        <v>0</v>
      </c>
      <c r="EI74" s="209">
        <f t="shared" ref="EI74:EI105" si="150">CK74-AM74</f>
        <v>0</v>
      </c>
      <c r="EJ74" s="209">
        <f t="shared" ref="EJ74:EJ105" si="151">CL74-AN74</f>
        <v>0</v>
      </c>
      <c r="EK74" s="209">
        <f t="shared" ref="EK74:EK105" si="152">CM74-AO74</f>
        <v>0</v>
      </c>
      <c r="EL74" s="209">
        <f t="shared" ref="EL74:EL105" si="153">CN74-AP74</f>
        <v>0</v>
      </c>
      <c r="EM74" s="209">
        <f t="shared" ref="EM74:EM105" si="154">CO74-AQ74</f>
        <v>0</v>
      </c>
      <c r="EN74" s="209">
        <f t="shared" ref="EN74:EN105" si="155">CP74-AR74</f>
        <v>0</v>
      </c>
      <c r="EO74" s="209">
        <f t="shared" ref="EO74:EO105" si="156">CQ74-AS74</f>
        <v>0</v>
      </c>
      <c r="EP74" s="209">
        <f t="shared" ref="EP74:EP105" si="157">CR74-AT74</f>
        <v>0</v>
      </c>
      <c r="EQ74" s="209">
        <f t="shared" ref="EQ74:EQ105" si="158">CS74-AU74</f>
        <v>0</v>
      </c>
      <c r="ER74" s="209">
        <f t="shared" ref="ER74:ER105" si="159">CT74-AV74</f>
        <v>0</v>
      </c>
      <c r="ES74" s="209">
        <f t="shared" ref="ES74:ES105" si="160">CU74-AW74</f>
        <v>0</v>
      </c>
      <c r="ET74" s="209">
        <f t="shared" ref="ET74:ET105" si="161">CV74-AX74</f>
        <v>0</v>
      </c>
      <c r="EU74" s="209">
        <f t="shared" ref="EU74:EU105" si="162">CW74-AY74</f>
        <v>0</v>
      </c>
      <c r="EV74" s="209">
        <f t="shared" ref="EV74:EV105" si="163">CX74-AZ74</f>
        <v>0</v>
      </c>
      <c r="EW74" s="209">
        <f t="shared" ref="EW74:EW105" si="164">CY74-BA74</f>
        <v>0</v>
      </c>
    </row>
    <row r="75" spans="1:153">
      <c r="A75" s="123">
        <v>62</v>
      </c>
      <c r="B75" s="6">
        <v>140071</v>
      </c>
      <c r="C75" s="7" t="s">
        <v>120</v>
      </c>
      <c r="D75" s="8">
        <v>20894</v>
      </c>
      <c r="E75" s="8">
        <v>453</v>
      </c>
      <c r="F75" s="8">
        <v>453</v>
      </c>
      <c r="G75" s="8">
        <v>0</v>
      </c>
      <c r="H75" s="8">
        <v>4328</v>
      </c>
      <c r="I75" s="8">
        <v>423</v>
      </c>
      <c r="J75" s="8">
        <v>0</v>
      </c>
      <c r="K75" s="8">
        <v>0</v>
      </c>
      <c r="L75" s="8">
        <v>16113</v>
      </c>
      <c r="M75" s="8">
        <v>6688</v>
      </c>
      <c r="N75" s="8">
        <v>0</v>
      </c>
      <c r="O75" s="8">
        <v>0</v>
      </c>
      <c r="P75" s="8">
        <v>3218</v>
      </c>
      <c r="Q75" s="8">
        <v>1041</v>
      </c>
      <c r="R75" s="8">
        <v>532</v>
      </c>
      <c r="S75" s="8">
        <v>509</v>
      </c>
      <c r="T75" s="8">
        <v>1443</v>
      </c>
      <c r="U75" s="8">
        <v>388</v>
      </c>
      <c r="V75" s="8">
        <v>804</v>
      </c>
      <c r="W75" s="8">
        <v>229</v>
      </c>
      <c r="X75" s="8">
        <v>298</v>
      </c>
      <c r="Y75" s="8">
        <v>74</v>
      </c>
      <c r="Z75" s="8">
        <v>0</v>
      </c>
      <c r="AA75" s="8">
        <v>0</v>
      </c>
      <c r="AB75" s="8">
        <v>341</v>
      </c>
      <c r="AC75" s="8">
        <v>85</v>
      </c>
      <c r="AD75" s="8">
        <f t="shared" si="113"/>
        <v>134</v>
      </c>
      <c r="AE75" s="8">
        <v>7</v>
      </c>
      <c r="AF75" s="8">
        <v>127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708</v>
      </c>
      <c r="AN75" s="8">
        <v>3</v>
      </c>
      <c r="AO75" s="8"/>
      <c r="AP75" s="8"/>
      <c r="AQ75" s="8"/>
      <c r="AR75" s="8"/>
      <c r="AS75" s="8"/>
      <c r="AT75" s="8">
        <v>286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215">
        <v>20894</v>
      </c>
      <c r="BC75" s="215">
        <v>453</v>
      </c>
      <c r="BD75" s="215">
        <v>453</v>
      </c>
      <c r="BE75" s="215">
        <v>0</v>
      </c>
      <c r="BF75" s="215">
        <v>4328</v>
      </c>
      <c r="BG75" s="215">
        <v>423</v>
      </c>
      <c r="BH75" s="215">
        <v>0</v>
      </c>
      <c r="BI75" s="215">
        <v>0</v>
      </c>
      <c r="BJ75" s="215">
        <v>16113</v>
      </c>
      <c r="BK75" s="215">
        <v>6688</v>
      </c>
      <c r="BL75" s="215">
        <v>0</v>
      </c>
      <c r="BM75" s="215">
        <v>0</v>
      </c>
      <c r="BN75" s="215">
        <v>3218</v>
      </c>
      <c r="BO75" s="215">
        <v>1041</v>
      </c>
      <c r="BP75" s="215">
        <v>532</v>
      </c>
      <c r="BQ75" s="215">
        <v>509</v>
      </c>
      <c r="BR75" s="215">
        <v>1443</v>
      </c>
      <c r="BS75" s="215">
        <v>388</v>
      </c>
      <c r="BT75" s="215">
        <v>804</v>
      </c>
      <c r="BU75" s="215">
        <v>229</v>
      </c>
      <c r="BV75" s="215">
        <v>298</v>
      </c>
      <c r="BW75" s="215">
        <v>74</v>
      </c>
      <c r="BX75" s="215">
        <v>0</v>
      </c>
      <c r="BY75" s="215">
        <v>0</v>
      </c>
      <c r="BZ75" s="215">
        <v>341</v>
      </c>
      <c r="CA75" s="215">
        <v>85</v>
      </c>
      <c r="CB75" s="215">
        <f t="shared" si="114"/>
        <v>134</v>
      </c>
      <c r="CC75" s="215">
        <v>7</v>
      </c>
      <c r="CD75" s="215">
        <v>127</v>
      </c>
      <c r="CE75" s="215">
        <v>0</v>
      </c>
      <c r="CF75" s="215">
        <v>0</v>
      </c>
      <c r="CG75" s="215">
        <v>0</v>
      </c>
      <c r="CH75" s="215">
        <v>0</v>
      </c>
      <c r="CI75" s="215">
        <v>0</v>
      </c>
      <c r="CJ75" s="215">
        <v>0</v>
      </c>
      <c r="CK75" s="215">
        <v>708</v>
      </c>
      <c r="CL75" s="215">
        <v>3</v>
      </c>
      <c r="CM75" s="215"/>
      <c r="CN75" s="215"/>
      <c r="CO75" s="215"/>
      <c r="CP75" s="215"/>
      <c r="CQ75" s="215"/>
      <c r="CR75" s="215">
        <v>286</v>
      </c>
      <c r="CS75" s="215">
        <v>0</v>
      </c>
      <c r="CT75" s="215">
        <v>0</v>
      </c>
      <c r="CU75" s="215">
        <v>0</v>
      </c>
      <c r="CV75" s="215">
        <v>0</v>
      </c>
      <c r="CW75" s="215">
        <v>0</v>
      </c>
      <c r="CX75" s="215">
        <v>0</v>
      </c>
      <c r="CY75" s="215">
        <v>0</v>
      </c>
      <c r="CZ75" s="209">
        <f t="shared" si="115"/>
        <v>0</v>
      </c>
      <c r="DA75" s="209">
        <f t="shared" si="116"/>
        <v>0</v>
      </c>
      <c r="DB75" s="209">
        <f t="shared" si="117"/>
        <v>0</v>
      </c>
      <c r="DC75" s="209">
        <f t="shared" si="118"/>
        <v>0</v>
      </c>
      <c r="DD75" s="209">
        <f t="shared" si="119"/>
        <v>0</v>
      </c>
      <c r="DE75" s="209">
        <f t="shared" si="120"/>
        <v>0</v>
      </c>
      <c r="DF75" s="209">
        <f t="shared" si="121"/>
        <v>0</v>
      </c>
      <c r="DG75" s="209">
        <f t="shared" si="122"/>
        <v>0</v>
      </c>
      <c r="DH75" s="209">
        <f t="shared" si="123"/>
        <v>0</v>
      </c>
      <c r="DI75" s="209">
        <f t="shared" si="124"/>
        <v>0</v>
      </c>
      <c r="DJ75" s="209">
        <f t="shared" si="125"/>
        <v>0</v>
      </c>
      <c r="DK75" s="209">
        <f t="shared" si="126"/>
        <v>0</v>
      </c>
      <c r="DL75" s="209">
        <f t="shared" si="127"/>
        <v>0</v>
      </c>
      <c r="DM75" s="209">
        <f t="shared" si="128"/>
        <v>0</v>
      </c>
      <c r="DN75" s="209">
        <f t="shared" si="129"/>
        <v>0</v>
      </c>
      <c r="DO75" s="209">
        <f t="shared" si="130"/>
        <v>0</v>
      </c>
      <c r="DP75" s="209">
        <f t="shared" si="131"/>
        <v>0</v>
      </c>
      <c r="DQ75" s="209">
        <f t="shared" si="132"/>
        <v>0</v>
      </c>
      <c r="DR75" s="209">
        <f t="shared" si="133"/>
        <v>0</v>
      </c>
      <c r="DS75" s="209">
        <f t="shared" si="134"/>
        <v>0</v>
      </c>
      <c r="DT75" s="209">
        <f t="shared" si="135"/>
        <v>0</v>
      </c>
      <c r="DU75" s="209">
        <f t="shared" si="136"/>
        <v>0</v>
      </c>
      <c r="DV75" s="209">
        <f t="shared" si="137"/>
        <v>0</v>
      </c>
      <c r="DW75" s="209">
        <f t="shared" si="138"/>
        <v>0</v>
      </c>
      <c r="DX75" s="209">
        <f t="shared" si="139"/>
        <v>0</v>
      </c>
      <c r="DY75" s="209">
        <f t="shared" si="140"/>
        <v>0</v>
      </c>
      <c r="DZ75" s="209">
        <f t="shared" si="141"/>
        <v>0</v>
      </c>
      <c r="EA75" s="209">
        <f t="shared" si="142"/>
        <v>0</v>
      </c>
      <c r="EB75" s="209">
        <f t="shared" si="143"/>
        <v>0</v>
      </c>
      <c r="EC75" s="209">
        <f t="shared" si="144"/>
        <v>0</v>
      </c>
      <c r="ED75" s="209">
        <f t="shared" si="145"/>
        <v>0</v>
      </c>
      <c r="EE75" s="209">
        <f t="shared" si="146"/>
        <v>0</v>
      </c>
      <c r="EF75" s="209">
        <f t="shared" si="147"/>
        <v>0</v>
      </c>
      <c r="EG75" s="209">
        <f t="shared" si="148"/>
        <v>0</v>
      </c>
      <c r="EH75" s="209">
        <f t="shared" si="149"/>
        <v>0</v>
      </c>
      <c r="EI75" s="209">
        <f t="shared" si="150"/>
        <v>0</v>
      </c>
      <c r="EJ75" s="209">
        <f t="shared" si="151"/>
        <v>0</v>
      </c>
      <c r="EK75" s="209">
        <f t="shared" si="152"/>
        <v>0</v>
      </c>
      <c r="EL75" s="209">
        <f t="shared" si="153"/>
        <v>0</v>
      </c>
      <c r="EM75" s="209">
        <f t="shared" si="154"/>
        <v>0</v>
      </c>
      <c r="EN75" s="209">
        <f t="shared" si="155"/>
        <v>0</v>
      </c>
      <c r="EO75" s="209">
        <f t="shared" si="156"/>
        <v>0</v>
      </c>
      <c r="EP75" s="209">
        <f t="shared" si="157"/>
        <v>0</v>
      </c>
      <c r="EQ75" s="209">
        <f t="shared" si="158"/>
        <v>0</v>
      </c>
      <c r="ER75" s="209">
        <f t="shared" si="159"/>
        <v>0</v>
      </c>
      <c r="ES75" s="209">
        <f t="shared" si="160"/>
        <v>0</v>
      </c>
      <c r="ET75" s="209">
        <f t="shared" si="161"/>
        <v>0</v>
      </c>
      <c r="EU75" s="209">
        <f t="shared" si="162"/>
        <v>0</v>
      </c>
      <c r="EV75" s="209">
        <f t="shared" si="163"/>
        <v>0</v>
      </c>
      <c r="EW75" s="209">
        <f t="shared" si="164"/>
        <v>0</v>
      </c>
    </row>
    <row r="76" spans="1:153" ht="31.5">
      <c r="A76" s="123">
        <v>63</v>
      </c>
      <c r="B76" s="6">
        <v>140201</v>
      </c>
      <c r="C76" s="7" t="s">
        <v>121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f t="shared" si="113"/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/>
      <c r="AP76" s="8"/>
      <c r="AQ76" s="8"/>
      <c r="AR76" s="8"/>
      <c r="AS76" s="8"/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215">
        <v>0</v>
      </c>
      <c r="BC76" s="215">
        <v>0</v>
      </c>
      <c r="BD76" s="215">
        <v>0</v>
      </c>
      <c r="BE76" s="215">
        <v>0</v>
      </c>
      <c r="BF76" s="215">
        <v>0</v>
      </c>
      <c r="BG76" s="215">
        <v>0</v>
      </c>
      <c r="BH76" s="215">
        <v>0</v>
      </c>
      <c r="BI76" s="215">
        <v>0</v>
      </c>
      <c r="BJ76" s="215">
        <v>0</v>
      </c>
      <c r="BK76" s="215">
        <v>0</v>
      </c>
      <c r="BL76" s="215">
        <v>0</v>
      </c>
      <c r="BM76" s="215">
        <v>0</v>
      </c>
      <c r="BN76" s="215">
        <v>0</v>
      </c>
      <c r="BO76" s="215">
        <v>0</v>
      </c>
      <c r="BP76" s="215">
        <v>0</v>
      </c>
      <c r="BQ76" s="215">
        <v>0</v>
      </c>
      <c r="BR76" s="215">
        <v>0</v>
      </c>
      <c r="BS76" s="215">
        <v>0</v>
      </c>
      <c r="BT76" s="215">
        <v>0</v>
      </c>
      <c r="BU76" s="215">
        <v>0</v>
      </c>
      <c r="BV76" s="215">
        <v>0</v>
      </c>
      <c r="BW76" s="215">
        <v>0</v>
      </c>
      <c r="BX76" s="215">
        <v>0</v>
      </c>
      <c r="BY76" s="215">
        <v>0</v>
      </c>
      <c r="BZ76" s="215">
        <v>0</v>
      </c>
      <c r="CA76" s="215">
        <v>0</v>
      </c>
      <c r="CB76" s="215">
        <f t="shared" si="114"/>
        <v>0</v>
      </c>
      <c r="CC76" s="215">
        <v>0</v>
      </c>
      <c r="CD76" s="215">
        <v>0</v>
      </c>
      <c r="CE76" s="215">
        <v>0</v>
      </c>
      <c r="CF76" s="215">
        <v>0</v>
      </c>
      <c r="CG76" s="215">
        <v>0</v>
      </c>
      <c r="CH76" s="215">
        <v>0</v>
      </c>
      <c r="CI76" s="215">
        <v>0</v>
      </c>
      <c r="CJ76" s="215">
        <v>0</v>
      </c>
      <c r="CK76" s="215">
        <v>0</v>
      </c>
      <c r="CL76" s="215">
        <v>0</v>
      </c>
      <c r="CM76" s="215"/>
      <c r="CN76" s="215"/>
      <c r="CO76" s="215"/>
      <c r="CP76" s="215"/>
      <c r="CQ76" s="215"/>
      <c r="CR76" s="215">
        <v>0</v>
      </c>
      <c r="CS76" s="215">
        <v>0</v>
      </c>
      <c r="CT76" s="215">
        <v>0</v>
      </c>
      <c r="CU76" s="215">
        <v>0</v>
      </c>
      <c r="CV76" s="215">
        <v>0</v>
      </c>
      <c r="CW76" s="215">
        <v>0</v>
      </c>
      <c r="CX76" s="215">
        <v>0</v>
      </c>
      <c r="CY76" s="215">
        <v>0</v>
      </c>
      <c r="CZ76" s="209">
        <f t="shared" si="115"/>
        <v>0</v>
      </c>
      <c r="DA76" s="209">
        <f t="shared" si="116"/>
        <v>0</v>
      </c>
      <c r="DB76" s="209">
        <f t="shared" si="117"/>
        <v>0</v>
      </c>
      <c r="DC76" s="209">
        <f t="shared" si="118"/>
        <v>0</v>
      </c>
      <c r="DD76" s="209">
        <f t="shared" si="119"/>
        <v>0</v>
      </c>
      <c r="DE76" s="209">
        <f t="shared" si="120"/>
        <v>0</v>
      </c>
      <c r="DF76" s="209">
        <f t="shared" si="121"/>
        <v>0</v>
      </c>
      <c r="DG76" s="209">
        <f t="shared" si="122"/>
        <v>0</v>
      </c>
      <c r="DH76" s="209">
        <f t="shared" si="123"/>
        <v>0</v>
      </c>
      <c r="DI76" s="209">
        <f t="shared" si="124"/>
        <v>0</v>
      </c>
      <c r="DJ76" s="209">
        <f t="shared" si="125"/>
        <v>0</v>
      </c>
      <c r="DK76" s="209">
        <f t="shared" si="126"/>
        <v>0</v>
      </c>
      <c r="DL76" s="209">
        <f t="shared" si="127"/>
        <v>0</v>
      </c>
      <c r="DM76" s="209">
        <f t="shared" si="128"/>
        <v>0</v>
      </c>
      <c r="DN76" s="209">
        <f t="shared" si="129"/>
        <v>0</v>
      </c>
      <c r="DO76" s="209">
        <f t="shared" si="130"/>
        <v>0</v>
      </c>
      <c r="DP76" s="209">
        <f t="shared" si="131"/>
        <v>0</v>
      </c>
      <c r="DQ76" s="209">
        <f t="shared" si="132"/>
        <v>0</v>
      </c>
      <c r="DR76" s="209">
        <f t="shared" si="133"/>
        <v>0</v>
      </c>
      <c r="DS76" s="209">
        <f t="shared" si="134"/>
        <v>0</v>
      </c>
      <c r="DT76" s="209">
        <f t="shared" si="135"/>
        <v>0</v>
      </c>
      <c r="DU76" s="209">
        <f t="shared" si="136"/>
        <v>0</v>
      </c>
      <c r="DV76" s="209">
        <f t="shared" si="137"/>
        <v>0</v>
      </c>
      <c r="DW76" s="209">
        <f t="shared" si="138"/>
        <v>0</v>
      </c>
      <c r="DX76" s="209">
        <f t="shared" si="139"/>
        <v>0</v>
      </c>
      <c r="DY76" s="209">
        <f t="shared" si="140"/>
        <v>0</v>
      </c>
      <c r="DZ76" s="209">
        <f t="shared" si="141"/>
        <v>0</v>
      </c>
      <c r="EA76" s="209">
        <f t="shared" si="142"/>
        <v>0</v>
      </c>
      <c r="EB76" s="209">
        <f t="shared" si="143"/>
        <v>0</v>
      </c>
      <c r="EC76" s="209">
        <f t="shared" si="144"/>
        <v>0</v>
      </c>
      <c r="ED76" s="209">
        <f t="shared" si="145"/>
        <v>0</v>
      </c>
      <c r="EE76" s="209">
        <f t="shared" si="146"/>
        <v>0</v>
      </c>
      <c r="EF76" s="209">
        <f t="shared" si="147"/>
        <v>0</v>
      </c>
      <c r="EG76" s="209">
        <f t="shared" si="148"/>
        <v>0</v>
      </c>
      <c r="EH76" s="209">
        <f t="shared" si="149"/>
        <v>0</v>
      </c>
      <c r="EI76" s="209">
        <f t="shared" si="150"/>
        <v>0</v>
      </c>
      <c r="EJ76" s="209">
        <f t="shared" si="151"/>
        <v>0</v>
      </c>
      <c r="EK76" s="209">
        <f t="shared" si="152"/>
        <v>0</v>
      </c>
      <c r="EL76" s="209">
        <f t="shared" si="153"/>
        <v>0</v>
      </c>
      <c r="EM76" s="209">
        <f t="shared" si="154"/>
        <v>0</v>
      </c>
      <c r="EN76" s="209">
        <f t="shared" si="155"/>
        <v>0</v>
      </c>
      <c r="EO76" s="209">
        <f t="shared" si="156"/>
        <v>0</v>
      </c>
      <c r="EP76" s="209">
        <f t="shared" si="157"/>
        <v>0</v>
      </c>
      <c r="EQ76" s="209">
        <f t="shared" si="158"/>
        <v>0</v>
      </c>
      <c r="ER76" s="209">
        <f t="shared" si="159"/>
        <v>0</v>
      </c>
      <c r="ES76" s="209">
        <f t="shared" si="160"/>
        <v>0</v>
      </c>
      <c r="ET76" s="209">
        <f t="shared" si="161"/>
        <v>0</v>
      </c>
      <c r="EU76" s="209">
        <f t="shared" si="162"/>
        <v>0</v>
      </c>
      <c r="EV76" s="209">
        <f t="shared" si="163"/>
        <v>0</v>
      </c>
      <c r="EW76" s="209">
        <f t="shared" si="164"/>
        <v>0</v>
      </c>
    </row>
    <row r="77" spans="1:153">
      <c r="A77" s="123">
        <v>64</v>
      </c>
      <c r="B77" s="6">
        <v>140112</v>
      </c>
      <c r="C77" s="7" t="s">
        <v>122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f t="shared" si="113"/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/>
      <c r="AP77" s="8"/>
      <c r="AQ77" s="8"/>
      <c r="AR77" s="8"/>
      <c r="AS77" s="8"/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215">
        <v>0</v>
      </c>
      <c r="BC77" s="215">
        <v>0</v>
      </c>
      <c r="BD77" s="215">
        <v>0</v>
      </c>
      <c r="BE77" s="215">
        <v>0</v>
      </c>
      <c r="BF77" s="215">
        <v>0</v>
      </c>
      <c r="BG77" s="215">
        <v>0</v>
      </c>
      <c r="BH77" s="215">
        <v>0</v>
      </c>
      <c r="BI77" s="215">
        <v>0</v>
      </c>
      <c r="BJ77" s="215">
        <v>0</v>
      </c>
      <c r="BK77" s="215">
        <v>0</v>
      </c>
      <c r="BL77" s="215">
        <v>0</v>
      </c>
      <c r="BM77" s="215">
        <v>0</v>
      </c>
      <c r="BN77" s="215">
        <v>0</v>
      </c>
      <c r="BO77" s="215">
        <v>0</v>
      </c>
      <c r="BP77" s="215">
        <v>0</v>
      </c>
      <c r="BQ77" s="215">
        <v>0</v>
      </c>
      <c r="BR77" s="215">
        <v>0</v>
      </c>
      <c r="BS77" s="215">
        <v>0</v>
      </c>
      <c r="BT77" s="215">
        <v>0</v>
      </c>
      <c r="BU77" s="215">
        <v>0</v>
      </c>
      <c r="BV77" s="215">
        <v>0</v>
      </c>
      <c r="BW77" s="215">
        <v>0</v>
      </c>
      <c r="BX77" s="215">
        <v>0</v>
      </c>
      <c r="BY77" s="215">
        <v>0</v>
      </c>
      <c r="BZ77" s="215">
        <v>0</v>
      </c>
      <c r="CA77" s="215">
        <v>0</v>
      </c>
      <c r="CB77" s="215">
        <f t="shared" si="114"/>
        <v>0</v>
      </c>
      <c r="CC77" s="215">
        <v>0</v>
      </c>
      <c r="CD77" s="215">
        <v>0</v>
      </c>
      <c r="CE77" s="215">
        <v>0</v>
      </c>
      <c r="CF77" s="215">
        <v>0</v>
      </c>
      <c r="CG77" s="215">
        <v>0</v>
      </c>
      <c r="CH77" s="215">
        <v>0</v>
      </c>
      <c r="CI77" s="215">
        <v>0</v>
      </c>
      <c r="CJ77" s="215">
        <v>0</v>
      </c>
      <c r="CK77" s="215">
        <v>0</v>
      </c>
      <c r="CL77" s="215">
        <v>0</v>
      </c>
      <c r="CM77" s="215"/>
      <c r="CN77" s="215"/>
      <c r="CO77" s="215"/>
      <c r="CP77" s="215"/>
      <c r="CQ77" s="215"/>
      <c r="CR77" s="215">
        <v>0</v>
      </c>
      <c r="CS77" s="215">
        <v>0</v>
      </c>
      <c r="CT77" s="215">
        <v>0</v>
      </c>
      <c r="CU77" s="215">
        <v>0</v>
      </c>
      <c r="CV77" s="215">
        <v>0</v>
      </c>
      <c r="CW77" s="215">
        <v>0</v>
      </c>
      <c r="CX77" s="215">
        <v>0</v>
      </c>
      <c r="CY77" s="215">
        <v>0</v>
      </c>
      <c r="CZ77" s="209">
        <f t="shared" si="115"/>
        <v>0</v>
      </c>
      <c r="DA77" s="209">
        <f t="shared" si="116"/>
        <v>0</v>
      </c>
      <c r="DB77" s="209">
        <f t="shared" si="117"/>
        <v>0</v>
      </c>
      <c r="DC77" s="209">
        <f t="shared" si="118"/>
        <v>0</v>
      </c>
      <c r="DD77" s="209">
        <f t="shared" si="119"/>
        <v>0</v>
      </c>
      <c r="DE77" s="209">
        <f t="shared" si="120"/>
        <v>0</v>
      </c>
      <c r="DF77" s="209">
        <f t="shared" si="121"/>
        <v>0</v>
      </c>
      <c r="DG77" s="209">
        <f t="shared" si="122"/>
        <v>0</v>
      </c>
      <c r="DH77" s="209">
        <f t="shared" si="123"/>
        <v>0</v>
      </c>
      <c r="DI77" s="209">
        <f t="shared" si="124"/>
        <v>0</v>
      </c>
      <c r="DJ77" s="209">
        <f t="shared" si="125"/>
        <v>0</v>
      </c>
      <c r="DK77" s="209">
        <f t="shared" si="126"/>
        <v>0</v>
      </c>
      <c r="DL77" s="209">
        <f t="shared" si="127"/>
        <v>0</v>
      </c>
      <c r="DM77" s="209">
        <f t="shared" si="128"/>
        <v>0</v>
      </c>
      <c r="DN77" s="209">
        <f t="shared" si="129"/>
        <v>0</v>
      </c>
      <c r="DO77" s="209">
        <f t="shared" si="130"/>
        <v>0</v>
      </c>
      <c r="DP77" s="209">
        <f t="shared" si="131"/>
        <v>0</v>
      </c>
      <c r="DQ77" s="209">
        <f t="shared" si="132"/>
        <v>0</v>
      </c>
      <c r="DR77" s="209">
        <f t="shared" si="133"/>
        <v>0</v>
      </c>
      <c r="DS77" s="209">
        <f t="shared" si="134"/>
        <v>0</v>
      </c>
      <c r="DT77" s="209">
        <f t="shared" si="135"/>
        <v>0</v>
      </c>
      <c r="DU77" s="209">
        <f t="shared" si="136"/>
        <v>0</v>
      </c>
      <c r="DV77" s="209">
        <f t="shared" si="137"/>
        <v>0</v>
      </c>
      <c r="DW77" s="209">
        <f t="shared" si="138"/>
        <v>0</v>
      </c>
      <c r="DX77" s="209">
        <f t="shared" si="139"/>
        <v>0</v>
      </c>
      <c r="DY77" s="209">
        <f t="shared" si="140"/>
        <v>0</v>
      </c>
      <c r="DZ77" s="209">
        <f t="shared" si="141"/>
        <v>0</v>
      </c>
      <c r="EA77" s="209">
        <f t="shared" si="142"/>
        <v>0</v>
      </c>
      <c r="EB77" s="209">
        <f t="shared" si="143"/>
        <v>0</v>
      </c>
      <c r="EC77" s="209">
        <f t="shared" si="144"/>
        <v>0</v>
      </c>
      <c r="ED77" s="209">
        <f t="shared" si="145"/>
        <v>0</v>
      </c>
      <c r="EE77" s="209">
        <f t="shared" si="146"/>
        <v>0</v>
      </c>
      <c r="EF77" s="209">
        <f t="shared" si="147"/>
        <v>0</v>
      </c>
      <c r="EG77" s="209">
        <f t="shared" si="148"/>
        <v>0</v>
      </c>
      <c r="EH77" s="209">
        <f t="shared" si="149"/>
        <v>0</v>
      </c>
      <c r="EI77" s="209">
        <f t="shared" si="150"/>
        <v>0</v>
      </c>
      <c r="EJ77" s="209">
        <f t="shared" si="151"/>
        <v>0</v>
      </c>
      <c r="EK77" s="209">
        <f t="shared" si="152"/>
        <v>0</v>
      </c>
      <c r="EL77" s="209">
        <f t="shared" si="153"/>
        <v>0</v>
      </c>
      <c r="EM77" s="209">
        <f t="shared" si="154"/>
        <v>0</v>
      </c>
      <c r="EN77" s="209">
        <f t="shared" si="155"/>
        <v>0</v>
      </c>
      <c r="EO77" s="209">
        <f t="shared" si="156"/>
        <v>0</v>
      </c>
      <c r="EP77" s="209">
        <f t="shared" si="157"/>
        <v>0</v>
      </c>
      <c r="EQ77" s="209">
        <f t="shared" si="158"/>
        <v>0</v>
      </c>
      <c r="ER77" s="209">
        <f t="shared" si="159"/>
        <v>0</v>
      </c>
      <c r="ES77" s="209">
        <f t="shared" si="160"/>
        <v>0</v>
      </c>
      <c r="ET77" s="209">
        <f t="shared" si="161"/>
        <v>0</v>
      </c>
      <c r="EU77" s="209">
        <f t="shared" si="162"/>
        <v>0</v>
      </c>
      <c r="EV77" s="209">
        <f t="shared" si="163"/>
        <v>0</v>
      </c>
      <c r="EW77" s="209">
        <f t="shared" si="164"/>
        <v>0</v>
      </c>
    </row>
    <row r="78" spans="1:153">
      <c r="A78" s="123"/>
      <c r="B78" s="9"/>
      <c r="C78" s="10" t="s">
        <v>123</v>
      </c>
      <c r="D78" s="11">
        <f>SUM(D79:D123)</f>
        <v>54733</v>
      </c>
      <c r="E78" s="11">
        <f t="shared" ref="E78:BO78" si="165">SUM(E79:E123)</f>
        <v>1694</v>
      </c>
      <c r="F78" s="11">
        <f t="shared" si="165"/>
        <v>1123</v>
      </c>
      <c r="G78" s="11">
        <f t="shared" si="165"/>
        <v>571</v>
      </c>
      <c r="H78" s="11">
        <f t="shared" si="165"/>
        <v>10021</v>
      </c>
      <c r="I78" s="11">
        <f t="shared" si="165"/>
        <v>1076</v>
      </c>
      <c r="J78" s="11">
        <f t="shared" si="165"/>
        <v>931</v>
      </c>
      <c r="K78" s="11">
        <f t="shared" si="165"/>
        <v>0</v>
      </c>
      <c r="L78" s="11">
        <f t="shared" si="165"/>
        <v>43018</v>
      </c>
      <c r="M78" s="11">
        <f t="shared" si="165"/>
        <v>50729</v>
      </c>
      <c r="N78" s="11">
        <f t="shared" si="165"/>
        <v>0</v>
      </c>
      <c r="O78" s="11">
        <f t="shared" si="165"/>
        <v>123</v>
      </c>
      <c r="P78" s="11">
        <f t="shared" si="165"/>
        <v>15347</v>
      </c>
      <c r="Q78" s="11">
        <f t="shared" si="165"/>
        <v>2646</v>
      </c>
      <c r="R78" s="11">
        <f t="shared" si="165"/>
        <v>1352</v>
      </c>
      <c r="S78" s="11">
        <f t="shared" si="165"/>
        <v>1294</v>
      </c>
      <c r="T78" s="11">
        <f t="shared" si="165"/>
        <v>2841</v>
      </c>
      <c r="U78" s="11">
        <f t="shared" si="165"/>
        <v>735</v>
      </c>
      <c r="V78" s="11">
        <f t="shared" si="165"/>
        <v>1714</v>
      </c>
      <c r="W78" s="11">
        <f t="shared" si="165"/>
        <v>457</v>
      </c>
      <c r="X78" s="11">
        <f t="shared" si="165"/>
        <v>464</v>
      </c>
      <c r="Y78" s="11">
        <f t="shared" si="165"/>
        <v>113</v>
      </c>
      <c r="Z78" s="11">
        <f t="shared" si="165"/>
        <v>60</v>
      </c>
      <c r="AA78" s="11">
        <f t="shared" si="165"/>
        <v>15</v>
      </c>
      <c r="AB78" s="11">
        <f t="shared" si="165"/>
        <v>603</v>
      </c>
      <c r="AC78" s="11">
        <f t="shared" si="165"/>
        <v>150</v>
      </c>
      <c r="AD78" s="11">
        <f t="shared" si="165"/>
        <v>343</v>
      </c>
      <c r="AE78" s="11">
        <f t="shared" si="165"/>
        <v>19</v>
      </c>
      <c r="AF78" s="11">
        <f t="shared" si="165"/>
        <v>324</v>
      </c>
      <c r="AG78" s="11">
        <f t="shared" si="165"/>
        <v>0</v>
      </c>
      <c r="AH78" s="11">
        <f t="shared" si="165"/>
        <v>0</v>
      </c>
      <c r="AI78" s="11">
        <f t="shared" si="165"/>
        <v>0</v>
      </c>
      <c r="AJ78" s="11">
        <f t="shared" si="165"/>
        <v>0</v>
      </c>
      <c r="AK78" s="11">
        <f t="shared" si="165"/>
        <v>0</v>
      </c>
      <c r="AL78" s="11">
        <f t="shared" si="165"/>
        <v>0</v>
      </c>
      <c r="AM78" s="11">
        <f t="shared" si="165"/>
        <v>249</v>
      </c>
      <c r="AN78" s="11">
        <f t="shared" si="165"/>
        <v>0</v>
      </c>
      <c r="AO78" s="11">
        <f t="shared" si="165"/>
        <v>0</v>
      </c>
      <c r="AP78" s="11">
        <f t="shared" si="165"/>
        <v>0</v>
      </c>
      <c r="AQ78" s="11">
        <f t="shared" si="165"/>
        <v>0</v>
      </c>
      <c r="AR78" s="11">
        <f t="shared" si="165"/>
        <v>0</v>
      </c>
      <c r="AS78" s="11">
        <f t="shared" si="165"/>
        <v>0</v>
      </c>
      <c r="AT78" s="11">
        <f t="shared" si="165"/>
        <v>1887</v>
      </c>
      <c r="AU78" s="11">
        <f t="shared" si="165"/>
        <v>0</v>
      </c>
      <c r="AV78" s="11">
        <f t="shared" si="165"/>
        <v>61</v>
      </c>
      <c r="AW78" s="11">
        <f t="shared" si="165"/>
        <v>80</v>
      </c>
      <c r="AX78" s="11">
        <f t="shared" si="165"/>
        <v>0</v>
      </c>
      <c r="AY78" s="11">
        <f t="shared" si="165"/>
        <v>370</v>
      </c>
      <c r="AZ78" s="11">
        <f t="shared" si="165"/>
        <v>60</v>
      </c>
      <c r="BA78" s="11">
        <f t="shared" si="165"/>
        <v>0</v>
      </c>
      <c r="BB78" s="216">
        <f t="shared" si="165"/>
        <v>54733</v>
      </c>
      <c r="BC78" s="216">
        <f t="shared" si="165"/>
        <v>1694</v>
      </c>
      <c r="BD78" s="216">
        <f t="shared" si="165"/>
        <v>1123</v>
      </c>
      <c r="BE78" s="216">
        <f t="shared" si="165"/>
        <v>568</v>
      </c>
      <c r="BF78" s="216">
        <f t="shared" si="165"/>
        <v>10073</v>
      </c>
      <c r="BG78" s="216">
        <f t="shared" si="165"/>
        <v>1076</v>
      </c>
      <c r="BH78" s="216">
        <f t="shared" si="165"/>
        <v>983</v>
      </c>
      <c r="BI78" s="216">
        <f t="shared" si="165"/>
        <v>0</v>
      </c>
      <c r="BJ78" s="216">
        <f t="shared" si="165"/>
        <v>43018</v>
      </c>
      <c r="BK78" s="216">
        <f t="shared" si="165"/>
        <v>50729</v>
      </c>
      <c r="BL78" s="216">
        <f t="shared" si="165"/>
        <v>0</v>
      </c>
      <c r="BM78" s="216">
        <f t="shared" si="165"/>
        <v>123</v>
      </c>
      <c r="BN78" s="216">
        <f t="shared" si="165"/>
        <v>15347</v>
      </c>
      <c r="BO78" s="216">
        <f t="shared" si="165"/>
        <v>2646</v>
      </c>
      <c r="BP78" s="216">
        <f t="shared" ref="BP78:CY78" si="166">SUM(BP79:BP123)</f>
        <v>1352</v>
      </c>
      <c r="BQ78" s="216">
        <f t="shared" si="166"/>
        <v>1294</v>
      </c>
      <c r="BR78" s="216">
        <f t="shared" si="166"/>
        <v>2841</v>
      </c>
      <c r="BS78" s="216">
        <f t="shared" si="166"/>
        <v>735</v>
      </c>
      <c r="BT78" s="216">
        <f t="shared" si="166"/>
        <v>1714</v>
      </c>
      <c r="BU78" s="216">
        <f t="shared" si="166"/>
        <v>457</v>
      </c>
      <c r="BV78" s="216">
        <f t="shared" si="166"/>
        <v>464</v>
      </c>
      <c r="BW78" s="216">
        <f t="shared" si="166"/>
        <v>113</v>
      </c>
      <c r="BX78" s="216">
        <f t="shared" si="166"/>
        <v>60</v>
      </c>
      <c r="BY78" s="216">
        <f t="shared" si="166"/>
        <v>15</v>
      </c>
      <c r="BZ78" s="216">
        <f t="shared" si="166"/>
        <v>603</v>
      </c>
      <c r="CA78" s="216">
        <f t="shared" si="166"/>
        <v>150</v>
      </c>
      <c r="CB78" s="216">
        <f t="shared" si="166"/>
        <v>343</v>
      </c>
      <c r="CC78" s="216">
        <f t="shared" si="166"/>
        <v>19</v>
      </c>
      <c r="CD78" s="216">
        <f t="shared" si="166"/>
        <v>324</v>
      </c>
      <c r="CE78" s="216">
        <f t="shared" si="166"/>
        <v>0</v>
      </c>
      <c r="CF78" s="216">
        <f t="shared" si="166"/>
        <v>0</v>
      </c>
      <c r="CG78" s="216">
        <f t="shared" si="166"/>
        <v>0</v>
      </c>
      <c r="CH78" s="216">
        <f t="shared" si="166"/>
        <v>0</v>
      </c>
      <c r="CI78" s="216">
        <f t="shared" si="166"/>
        <v>0</v>
      </c>
      <c r="CJ78" s="216">
        <f t="shared" si="166"/>
        <v>0</v>
      </c>
      <c r="CK78" s="216">
        <f t="shared" si="166"/>
        <v>249</v>
      </c>
      <c r="CL78" s="216">
        <f t="shared" si="166"/>
        <v>0</v>
      </c>
      <c r="CM78" s="216">
        <f t="shared" si="166"/>
        <v>0</v>
      </c>
      <c r="CN78" s="216">
        <f t="shared" si="166"/>
        <v>0</v>
      </c>
      <c r="CO78" s="216">
        <f t="shared" si="166"/>
        <v>0</v>
      </c>
      <c r="CP78" s="216">
        <f t="shared" si="166"/>
        <v>0</v>
      </c>
      <c r="CQ78" s="216">
        <f t="shared" si="166"/>
        <v>0</v>
      </c>
      <c r="CR78" s="216">
        <f t="shared" si="166"/>
        <v>1887</v>
      </c>
      <c r="CS78" s="216">
        <f t="shared" si="166"/>
        <v>0</v>
      </c>
      <c r="CT78" s="216">
        <f t="shared" si="166"/>
        <v>61</v>
      </c>
      <c r="CU78" s="216">
        <f t="shared" si="166"/>
        <v>80</v>
      </c>
      <c r="CV78" s="216">
        <f t="shared" si="166"/>
        <v>0</v>
      </c>
      <c r="CW78" s="216">
        <f t="shared" si="166"/>
        <v>370</v>
      </c>
      <c r="CX78" s="216">
        <f t="shared" si="166"/>
        <v>60</v>
      </c>
      <c r="CY78" s="216">
        <f t="shared" si="166"/>
        <v>0</v>
      </c>
      <c r="CZ78" s="209">
        <f t="shared" si="115"/>
        <v>0</v>
      </c>
      <c r="DA78" s="209">
        <f t="shared" si="116"/>
        <v>0</v>
      </c>
      <c r="DB78" s="209">
        <f t="shared" si="117"/>
        <v>0</v>
      </c>
      <c r="DC78" s="209">
        <f t="shared" si="118"/>
        <v>-3</v>
      </c>
      <c r="DD78" s="209">
        <f t="shared" si="119"/>
        <v>52</v>
      </c>
      <c r="DE78" s="209">
        <f t="shared" si="120"/>
        <v>0</v>
      </c>
      <c r="DF78" s="209">
        <f t="shared" si="121"/>
        <v>52</v>
      </c>
      <c r="DG78" s="209">
        <f t="shared" si="122"/>
        <v>0</v>
      </c>
      <c r="DH78" s="209">
        <f t="shared" si="123"/>
        <v>0</v>
      </c>
      <c r="DI78" s="209">
        <f t="shared" si="124"/>
        <v>0</v>
      </c>
      <c r="DJ78" s="209">
        <f t="shared" si="125"/>
        <v>0</v>
      </c>
      <c r="DK78" s="209">
        <f t="shared" si="126"/>
        <v>0</v>
      </c>
      <c r="DL78" s="209">
        <f t="shared" si="127"/>
        <v>0</v>
      </c>
      <c r="DM78" s="209">
        <f t="shared" si="128"/>
        <v>0</v>
      </c>
      <c r="DN78" s="209">
        <f t="shared" si="129"/>
        <v>0</v>
      </c>
      <c r="DO78" s="209">
        <f t="shared" si="130"/>
        <v>0</v>
      </c>
      <c r="DP78" s="209">
        <f t="shared" si="131"/>
        <v>0</v>
      </c>
      <c r="DQ78" s="209">
        <f t="shared" si="132"/>
        <v>0</v>
      </c>
      <c r="DR78" s="209">
        <f t="shared" si="133"/>
        <v>0</v>
      </c>
      <c r="DS78" s="209">
        <f t="shared" si="134"/>
        <v>0</v>
      </c>
      <c r="DT78" s="209">
        <f t="shared" si="135"/>
        <v>0</v>
      </c>
      <c r="DU78" s="209">
        <f t="shared" si="136"/>
        <v>0</v>
      </c>
      <c r="DV78" s="209">
        <f t="shared" si="137"/>
        <v>0</v>
      </c>
      <c r="DW78" s="209">
        <f t="shared" si="138"/>
        <v>0</v>
      </c>
      <c r="DX78" s="209">
        <f t="shared" si="139"/>
        <v>0</v>
      </c>
      <c r="DY78" s="209">
        <f t="shared" si="140"/>
        <v>0</v>
      </c>
      <c r="DZ78" s="209">
        <f t="shared" si="141"/>
        <v>0</v>
      </c>
      <c r="EA78" s="209">
        <f t="shared" si="142"/>
        <v>0</v>
      </c>
      <c r="EB78" s="209">
        <f t="shared" si="143"/>
        <v>0</v>
      </c>
      <c r="EC78" s="209">
        <f t="shared" si="144"/>
        <v>0</v>
      </c>
      <c r="ED78" s="209">
        <f t="shared" si="145"/>
        <v>0</v>
      </c>
      <c r="EE78" s="209">
        <f t="shared" si="146"/>
        <v>0</v>
      </c>
      <c r="EF78" s="209">
        <f t="shared" si="147"/>
        <v>0</v>
      </c>
      <c r="EG78" s="209">
        <f t="shared" si="148"/>
        <v>0</v>
      </c>
      <c r="EH78" s="209">
        <f t="shared" si="149"/>
        <v>0</v>
      </c>
      <c r="EI78" s="209">
        <f t="shared" si="150"/>
        <v>0</v>
      </c>
      <c r="EJ78" s="209">
        <f t="shared" si="151"/>
        <v>0</v>
      </c>
      <c r="EK78" s="209">
        <f t="shared" si="152"/>
        <v>0</v>
      </c>
      <c r="EL78" s="209">
        <f t="shared" si="153"/>
        <v>0</v>
      </c>
      <c r="EM78" s="209">
        <f t="shared" si="154"/>
        <v>0</v>
      </c>
      <c r="EN78" s="209">
        <f t="shared" si="155"/>
        <v>0</v>
      </c>
      <c r="EO78" s="209">
        <f t="shared" si="156"/>
        <v>0</v>
      </c>
      <c r="EP78" s="209">
        <f t="shared" si="157"/>
        <v>0</v>
      </c>
      <c r="EQ78" s="209">
        <f t="shared" si="158"/>
        <v>0</v>
      </c>
      <c r="ER78" s="209">
        <f t="shared" si="159"/>
        <v>0</v>
      </c>
      <c r="ES78" s="209">
        <f t="shared" si="160"/>
        <v>0</v>
      </c>
      <c r="ET78" s="209">
        <f t="shared" si="161"/>
        <v>0</v>
      </c>
      <c r="EU78" s="209">
        <f t="shared" si="162"/>
        <v>0</v>
      </c>
      <c r="EV78" s="209">
        <f t="shared" si="163"/>
        <v>0</v>
      </c>
      <c r="EW78" s="209">
        <f t="shared" si="164"/>
        <v>0</v>
      </c>
    </row>
    <row r="79" spans="1:153">
      <c r="A79" s="123">
        <v>65</v>
      </c>
      <c r="B79" s="6">
        <v>140164</v>
      </c>
      <c r="C79" s="7" t="s">
        <v>124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17500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f t="shared" ref="AD79:AD123" si="167">AE79+AF79</f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/>
      <c r="AP79" s="8"/>
      <c r="AQ79" s="8"/>
      <c r="AR79" s="8"/>
      <c r="AS79" s="8"/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215">
        <v>0</v>
      </c>
      <c r="BC79" s="215">
        <v>0</v>
      </c>
      <c r="BD79" s="215">
        <v>0</v>
      </c>
      <c r="BE79" s="215">
        <v>0</v>
      </c>
      <c r="BF79" s="215">
        <v>0</v>
      </c>
      <c r="BG79" s="215">
        <v>0</v>
      </c>
      <c r="BH79" s="215">
        <v>0</v>
      </c>
      <c r="BI79" s="215">
        <v>0</v>
      </c>
      <c r="BJ79" s="215">
        <v>0</v>
      </c>
      <c r="BK79" s="215">
        <v>17500</v>
      </c>
      <c r="BL79" s="215">
        <v>0</v>
      </c>
      <c r="BM79" s="215">
        <v>0</v>
      </c>
      <c r="BN79" s="215">
        <v>0</v>
      </c>
      <c r="BO79" s="215">
        <v>0</v>
      </c>
      <c r="BP79" s="215">
        <v>0</v>
      </c>
      <c r="BQ79" s="215">
        <v>0</v>
      </c>
      <c r="BR79" s="215">
        <v>0</v>
      </c>
      <c r="BS79" s="215">
        <v>0</v>
      </c>
      <c r="BT79" s="215">
        <v>0</v>
      </c>
      <c r="BU79" s="215">
        <v>0</v>
      </c>
      <c r="BV79" s="215">
        <v>0</v>
      </c>
      <c r="BW79" s="215">
        <v>0</v>
      </c>
      <c r="BX79" s="215">
        <v>0</v>
      </c>
      <c r="BY79" s="215">
        <v>0</v>
      </c>
      <c r="BZ79" s="215">
        <v>0</v>
      </c>
      <c r="CA79" s="215">
        <v>0</v>
      </c>
      <c r="CB79" s="215">
        <f t="shared" ref="CB79:CB123" si="168">CC79+CD79</f>
        <v>0</v>
      </c>
      <c r="CC79" s="215">
        <v>0</v>
      </c>
      <c r="CD79" s="215">
        <v>0</v>
      </c>
      <c r="CE79" s="215">
        <v>0</v>
      </c>
      <c r="CF79" s="215">
        <v>0</v>
      </c>
      <c r="CG79" s="215">
        <v>0</v>
      </c>
      <c r="CH79" s="215">
        <v>0</v>
      </c>
      <c r="CI79" s="215">
        <v>0</v>
      </c>
      <c r="CJ79" s="215">
        <v>0</v>
      </c>
      <c r="CK79" s="215">
        <v>0</v>
      </c>
      <c r="CL79" s="215">
        <v>0</v>
      </c>
      <c r="CM79" s="215"/>
      <c r="CN79" s="215"/>
      <c r="CO79" s="215"/>
      <c r="CP79" s="215"/>
      <c r="CQ79" s="215"/>
      <c r="CR79" s="215">
        <v>0</v>
      </c>
      <c r="CS79" s="215">
        <v>0</v>
      </c>
      <c r="CT79" s="215">
        <v>0</v>
      </c>
      <c r="CU79" s="215">
        <v>0</v>
      </c>
      <c r="CV79" s="215">
        <v>0</v>
      </c>
      <c r="CW79" s="215">
        <v>0</v>
      </c>
      <c r="CX79" s="215">
        <v>0</v>
      </c>
      <c r="CY79" s="215">
        <v>0</v>
      </c>
      <c r="CZ79" s="209">
        <f t="shared" si="115"/>
        <v>0</v>
      </c>
      <c r="DA79" s="209">
        <f t="shared" si="116"/>
        <v>0</v>
      </c>
      <c r="DB79" s="209">
        <f t="shared" si="117"/>
        <v>0</v>
      </c>
      <c r="DC79" s="209">
        <f t="shared" si="118"/>
        <v>0</v>
      </c>
      <c r="DD79" s="209">
        <f t="shared" si="119"/>
        <v>0</v>
      </c>
      <c r="DE79" s="209">
        <f t="shared" si="120"/>
        <v>0</v>
      </c>
      <c r="DF79" s="209">
        <f t="shared" si="121"/>
        <v>0</v>
      </c>
      <c r="DG79" s="209">
        <f t="shared" si="122"/>
        <v>0</v>
      </c>
      <c r="DH79" s="209">
        <f t="shared" si="123"/>
        <v>0</v>
      </c>
      <c r="DI79" s="209">
        <f t="shared" si="124"/>
        <v>0</v>
      </c>
      <c r="DJ79" s="209">
        <f t="shared" si="125"/>
        <v>0</v>
      </c>
      <c r="DK79" s="209">
        <f t="shared" si="126"/>
        <v>0</v>
      </c>
      <c r="DL79" s="209">
        <f t="shared" si="127"/>
        <v>0</v>
      </c>
      <c r="DM79" s="209">
        <f t="shared" si="128"/>
        <v>0</v>
      </c>
      <c r="DN79" s="209">
        <f t="shared" si="129"/>
        <v>0</v>
      </c>
      <c r="DO79" s="209">
        <f t="shared" si="130"/>
        <v>0</v>
      </c>
      <c r="DP79" s="209">
        <f t="shared" si="131"/>
        <v>0</v>
      </c>
      <c r="DQ79" s="209">
        <f t="shared" si="132"/>
        <v>0</v>
      </c>
      <c r="DR79" s="209">
        <f t="shared" si="133"/>
        <v>0</v>
      </c>
      <c r="DS79" s="209">
        <f t="shared" si="134"/>
        <v>0</v>
      </c>
      <c r="DT79" s="209">
        <f t="shared" si="135"/>
        <v>0</v>
      </c>
      <c r="DU79" s="209">
        <f t="shared" si="136"/>
        <v>0</v>
      </c>
      <c r="DV79" s="209">
        <f t="shared" si="137"/>
        <v>0</v>
      </c>
      <c r="DW79" s="209">
        <f t="shared" si="138"/>
        <v>0</v>
      </c>
      <c r="DX79" s="209">
        <f t="shared" si="139"/>
        <v>0</v>
      </c>
      <c r="DY79" s="209">
        <f t="shared" si="140"/>
        <v>0</v>
      </c>
      <c r="DZ79" s="209">
        <f t="shared" si="141"/>
        <v>0</v>
      </c>
      <c r="EA79" s="209">
        <f t="shared" si="142"/>
        <v>0</v>
      </c>
      <c r="EB79" s="209">
        <f t="shared" si="143"/>
        <v>0</v>
      </c>
      <c r="EC79" s="209">
        <f t="shared" si="144"/>
        <v>0</v>
      </c>
      <c r="ED79" s="209">
        <f t="shared" si="145"/>
        <v>0</v>
      </c>
      <c r="EE79" s="209">
        <f t="shared" si="146"/>
        <v>0</v>
      </c>
      <c r="EF79" s="209">
        <f t="shared" si="147"/>
        <v>0</v>
      </c>
      <c r="EG79" s="209">
        <f t="shared" si="148"/>
        <v>0</v>
      </c>
      <c r="EH79" s="209">
        <f t="shared" si="149"/>
        <v>0</v>
      </c>
      <c r="EI79" s="209">
        <f t="shared" si="150"/>
        <v>0</v>
      </c>
      <c r="EJ79" s="209">
        <f t="shared" si="151"/>
        <v>0</v>
      </c>
      <c r="EK79" s="209">
        <f t="shared" si="152"/>
        <v>0</v>
      </c>
      <c r="EL79" s="209">
        <f t="shared" si="153"/>
        <v>0</v>
      </c>
      <c r="EM79" s="209">
        <f t="shared" si="154"/>
        <v>0</v>
      </c>
      <c r="EN79" s="209">
        <f t="shared" si="155"/>
        <v>0</v>
      </c>
      <c r="EO79" s="209">
        <f t="shared" si="156"/>
        <v>0</v>
      </c>
      <c r="EP79" s="209">
        <f t="shared" si="157"/>
        <v>0</v>
      </c>
      <c r="EQ79" s="209">
        <f t="shared" si="158"/>
        <v>0</v>
      </c>
      <c r="ER79" s="209">
        <f t="shared" si="159"/>
        <v>0</v>
      </c>
      <c r="ES79" s="209">
        <f t="shared" si="160"/>
        <v>0</v>
      </c>
      <c r="ET79" s="209">
        <f t="shared" si="161"/>
        <v>0</v>
      </c>
      <c r="EU79" s="209">
        <f t="shared" si="162"/>
        <v>0</v>
      </c>
      <c r="EV79" s="209">
        <f t="shared" si="163"/>
        <v>0</v>
      </c>
      <c r="EW79" s="209">
        <f t="shared" si="164"/>
        <v>0</v>
      </c>
    </row>
    <row r="80" spans="1:153">
      <c r="A80" s="123">
        <v>66</v>
      </c>
      <c r="B80" s="6">
        <v>140115</v>
      </c>
      <c r="C80" s="7" t="s">
        <v>125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f t="shared" si="167"/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/>
      <c r="AP80" s="8"/>
      <c r="AQ80" s="8"/>
      <c r="AR80" s="8"/>
      <c r="AS80" s="8"/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180</v>
      </c>
      <c r="AZ80" s="8">
        <v>0</v>
      </c>
      <c r="BA80" s="8">
        <v>0</v>
      </c>
      <c r="BB80" s="215">
        <v>0</v>
      </c>
      <c r="BC80" s="215">
        <v>0</v>
      </c>
      <c r="BD80" s="215">
        <v>0</v>
      </c>
      <c r="BE80" s="215">
        <v>0</v>
      </c>
      <c r="BF80" s="215">
        <v>0</v>
      </c>
      <c r="BG80" s="215">
        <v>0</v>
      </c>
      <c r="BH80" s="215">
        <v>0</v>
      </c>
      <c r="BI80" s="215">
        <v>0</v>
      </c>
      <c r="BJ80" s="215">
        <v>0</v>
      </c>
      <c r="BK80" s="215">
        <v>0</v>
      </c>
      <c r="BL80" s="215">
        <v>0</v>
      </c>
      <c r="BM80" s="215">
        <v>0</v>
      </c>
      <c r="BN80" s="215">
        <v>0</v>
      </c>
      <c r="BO80" s="215">
        <v>0</v>
      </c>
      <c r="BP80" s="215">
        <v>0</v>
      </c>
      <c r="BQ80" s="215">
        <v>0</v>
      </c>
      <c r="BR80" s="215">
        <v>0</v>
      </c>
      <c r="BS80" s="215">
        <v>0</v>
      </c>
      <c r="BT80" s="215">
        <v>0</v>
      </c>
      <c r="BU80" s="215">
        <v>0</v>
      </c>
      <c r="BV80" s="215">
        <v>0</v>
      </c>
      <c r="BW80" s="215">
        <v>0</v>
      </c>
      <c r="BX80" s="215">
        <v>0</v>
      </c>
      <c r="BY80" s="215">
        <v>0</v>
      </c>
      <c r="BZ80" s="215">
        <v>0</v>
      </c>
      <c r="CA80" s="215">
        <v>0</v>
      </c>
      <c r="CB80" s="215">
        <f t="shared" si="168"/>
        <v>0</v>
      </c>
      <c r="CC80" s="215">
        <v>0</v>
      </c>
      <c r="CD80" s="215">
        <v>0</v>
      </c>
      <c r="CE80" s="215">
        <v>0</v>
      </c>
      <c r="CF80" s="215">
        <v>0</v>
      </c>
      <c r="CG80" s="215">
        <v>0</v>
      </c>
      <c r="CH80" s="215">
        <v>0</v>
      </c>
      <c r="CI80" s="215">
        <v>0</v>
      </c>
      <c r="CJ80" s="215">
        <v>0</v>
      </c>
      <c r="CK80" s="215">
        <v>0</v>
      </c>
      <c r="CL80" s="215">
        <v>0</v>
      </c>
      <c r="CM80" s="215"/>
      <c r="CN80" s="215"/>
      <c r="CO80" s="215"/>
      <c r="CP80" s="215"/>
      <c r="CQ80" s="215"/>
      <c r="CR80" s="215">
        <v>0</v>
      </c>
      <c r="CS80" s="215">
        <v>0</v>
      </c>
      <c r="CT80" s="215">
        <v>0</v>
      </c>
      <c r="CU80" s="215">
        <v>0</v>
      </c>
      <c r="CV80" s="215">
        <v>0</v>
      </c>
      <c r="CW80" s="215">
        <v>180</v>
      </c>
      <c r="CX80" s="215">
        <v>0</v>
      </c>
      <c r="CY80" s="215">
        <v>0</v>
      </c>
      <c r="CZ80" s="209">
        <f t="shared" si="115"/>
        <v>0</v>
      </c>
      <c r="DA80" s="209">
        <f t="shared" si="116"/>
        <v>0</v>
      </c>
      <c r="DB80" s="209">
        <f t="shared" si="117"/>
        <v>0</v>
      </c>
      <c r="DC80" s="209">
        <f t="shared" si="118"/>
        <v>0</v>
      </c>
      <c r="DD80" s="209">
        <f t="shared" si="119"/>
        <v>0</v>
      </c>
      <c r="DE80" s="209">
        <f t="shared" si="120"/>
        <v>0</v>
      </c>
      <c r="DF80" s="209">
        <f t="shared" si="121"/>
        <v>0</v>
      </c>
      <c r="DG80" s="209">
        <f t="shared" si="122"/>
        <v>0</v>
      </c>
      <c r="DH80" s="209">
        <f t="shared" si="123"/>
        <v>0</v>
      </c>
      <c r="DI80" s="209">
        <f t="shared" si="124"/>
        <v>0</v>
      </c>
      <c r="DJ80" s="209">
        <f t="shared" si="125"/>
        <v>0</v>
      </c>
      <c r="DK80" s="209">
        <f t="shared" si="126"/>
        <v>0</v>
      </c>
      <c r="DL80" s="209">
        <f t="shared" si="127"/>
        <v>0</v>
      </c>
      <c r="DM80" s="209">
        <f t="shared" si="128"/>
        <v>0</v>
      </c>
      <c r="DN80" s="209">
        <f t="shared" si="129"/>
        <v>0</v>
      </c>
      <c r="DO80" s="209">
        <f t="shared" si="130"/>
        <v>0</v>
      </c>
      <c r="DP80" s="209">
        <f t="shared" si="131"/>
        <v>0</v>
      </c>
      <c r="DQ80" s="209">
        <f t="shared" si="132"/>
        <v>0</v>
      </c>
      <c r="DR80" s="209">
        <f t="shared" si="133"/>
        <v>0</v>
      </c>
      <c r="DS80" s="209">
        <f t="shared" si="134"/>
        <v>0</v>
      </c>
      <c r="DT80" s="209">
        <f t="shared" si="135"/>
        <v>0</v>
      </c>
      <c r="DU80" s="209">
        <f t="shared" si="136"/>
        <v>0</v>
      </c>
      <c r="DV80" s="209">
        <f t="shared" si="137"/>
        <v>0</v>
      </c>
      <c r="DW80" s="209">
        <f t="shared" si="138"/>
        <v>0</v>
      </c>
      <c r="DX80" s="209">
        <f t="shared" si="139"/>
        <v>0</v>
      </c>
      <c r="DY80" s="209">
        <f t="shared" si="140"/>
        <v>0</v>
      </c>
      <c r="DZ80" s="209">
        <f t="shared" si="141"/>
        <v>0</v>
      </c>
      <c r="EA80" s="209">
        <f t="shared" si="142"/>
        <v>0</v>
      </c>
      <c r="EB80" s="209">
        <f t="shared" si="143"/>
        <v>0</v>
      </c>
      <c r="EC80" s="209">
        <f t="shared" si="144"/>
        <v>0</v>
      </c>
      <c r="ED80" s="209">
        <f t="shared" si="145"/>
        <v>0</v>
      </c>
      <c r="EE80" s="209">
        <f t="shared" si="146"/>
        <v>0</v>
      </c>
      <c r="EF80" s="209">
        <f t="shared" si="147"/>
        <v>0</v>
      </c>
      <c r="EG80" s="209">
        <f t="shared" si="148"/>
        <v>0</v>
      </c>
      <c r="EH80" s="209">
        <f t="shared" si="149"/>
        <v>0</v>
      </c>
      <c r="EI80" s="209">
        <f t="shared" si="150"/>
        <v>0</v>
      </c>
      <c r="EJ80" s="209">
        <f t="shared" si="151"/>
        <v>0</v>
      </c>
      <c r="EK80" s="209">
        <f t="shared" si="152"/>
        <v>0</v>
      </c>
      <c r="EL80" s="209">
        <f t="shared" si="153"/>
        <v>0</v>
      </c>
      <c r="EM80" s="209">
        <f t="shared" si="154"/>
        <v>0</v>
      </c>
      <c r="EN80" s="209">
        <f t="shared" si="155"/>
        <v>0</v>
      </c>
      <c r="EO80" s="209">
        <f t="shared" si="156"/>
        <v>0</v>
      </c>
      <c r="EP80" s="209">
        <f t="shared" si="157"/>
        <v>0</v>
      </c>
      <c r="EQ80" s="209">
        <f t="shared" si="158"/>
        <v>0</v>
      </c>
      <c r="ER80" s="209">
        <f t="shared" si="159"/>
        <v>0</v>
      </c>
      <c r="ES80" s="209">
        <f t="shared" si="160"/>
        <v>0</v>
      </c>
      <c r="ET80" s="209">
        <f t="shared" si="161"/>
        <v>0</v>
      </c>
      <c r="EU80" s="209">
        <f t="shared" si="162"/>
        <v>0</v>
      </c>
      <c r="EV80" s="209">
        <f t="shared" si="163"/>
        <v>0</v>
      </c>
      <c r="EW80" s="209">
        <f t="shared" si="164"/>
        <v>0</v>
      </c>
    </row>
    <row r="81" spans="1:153">
      <c r="A81" s="123">
        <v>67</v>
      </c>
      <c r="B81" s="6">
        <v>140232</v>
      </c>
      <c r="C81" s="7" t="s">
        <v>126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f t="shared" si="167"/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/>
      <c r="AP81" s="8"/>
      <c r="AQ81" s="8"/>
      <c r="AR81" s="8"/>
      <c r="AS81" s="8"/>
      <c r="AT81" s="8">
        <v>10</v>
      </c>
      <c r="AU81" s="8">
        <v>0</v>
      </c>
      <c r="AV81" s="8">
        <v>0</v>
      </c>
      <c r="AW81" s="8">
        <v>10</v>
      </c>
      <c r="AX81" s="8">
        <v>0</v>
      </c>
      <c r="AY81" s="8">
        <v>0</v>
      </c>
      <c r="AZ81" s="8">
        <v>0</v>
      </c>
      <c r="BA81" s="8">
        <v>0</v>
      </c>
      <c r="BB81" s="215">
        <v>0</v>
      </c>
      <c r="BC81" s="215">
        <v>0</v>
      </c>
      <c r="BD81" s="215">
        <v>0</v>
      </c>
      <c r="BE81" s="215">
        <v>0</v>
      </c>
      <c r="BF81" s="215">
        <v>0</v>
      </c>
      <c r="BG81" s="215">
        <v>0</v>
      </c>
      <c r="BH81" s="215">
        <v>0</v>
      </c>
      <c r="BI81" s="215">
        <v>0</v>
      </c>
      <c r="BJ81" s="215">
        <v>0</v>
      </c>
      <c r="BK81" s="215">
        <v>0</v>
      </c>
      <c r="BL81" s="215">
        <v>0</v>
      </c>
      <c r="BM81" s="215">
        <v>0</v>
      </c>
      <c r="BN81" s="215">
        <v>0</v>
      </c>
      <c r="BO81" s="215">
        <v>0</v>
      </c>
      <c r="BP81" s="215">
        <v>0</v>
      </c>
      <c r="BQ81" s="215">
        <v>0</v>
      </c>
      <c r="BR81" s="215">
        <v>0</v>
      </c>
      <c r="BS81" s="215">
        <v>0</v>
      </c>
      <c r="BT81" s="215">
        <v>0</v>
      </c>
      <c r="BU81" s="215">
        <v>0</v>
      </c>
      <c r="BV81" s="215">
        <v>0</v>
      </c>
      <c r="BW81" s="215">
        <v>0</v>
      </c>
      <c r="BX81" s="215">
        <v>0</v>
      </c>
      <c r="BY81" s="215">
        <v>0</v>
      </c>
      <c r="BZ81" s="215">
        <v>0</v>
      </c>
      <c r="CA81" s="215">
        <v>0</v>
      </c>
      <c r="CB81" s="215">
        <f t="shared" si="168"/>
        <v>0</v>
      </c>
      <c r="CC81" s="215">
        <v>0</v>
      </c>
      <c r="CD81" s="215">
        <v>0</v>
      </c>
      <c r="CE81" s="215">
        <v>0</v>
      </c>
      <c r="CF81" s="215">
        <v>0</v>
      </c>
      <c r="CG81" s="215">
        <v>0</v>
      </c>
      <c r="CH81" s="215">
        <v>0</v>
      </c>
      <c r="CI81" s="215">
        <v>0</v>
      </c>
      <c r="CJ81" s="215">
        <v>0</v>
      </c>
      <c r="CK81" s="215">
        <v>0</v>
      </c>
      <c r="CL81" s="215">
        <v>0</v>
      </c>
      <c r="CM81" s="215"/>
      <c r="CN81" s="215"/>
      <c r="CO81" s="215"/>
      <c r="CP81" s="215"/>
      <c r="CQ81" s="215"/>
      <c r="CR81" s="215">
        <v>10</v>
      </c>
      <c r="CS81" s="215">
        <v>0</v>
      </c>
      <c r="CT81" s="215">
        <v>0</v>
      </c>
      <c r="CU81" s="215">
        <v>10</v>
      </c>
      <c r="CV81" s="215">
        <v>0</v>
      </c>
      <c r="CW81" s="215">
        <v>0</v>
      </c>
      <c r="CX81" s="215">
        <v>0</v>
      </c>
      <c r="CY81" s="215">
        <v>0</v>
      </c>
      <c r="CZ81" s="209">
        <f t="shared" si="115"/>
        <v>0</v>
      </c>
      <c r="DA81" s="209">
        <f t="shared" si="116"/>
        <v>0</v>
      </c>
      <c r="DB81" s="209">
        <f t="shared" si="117"/>
        <v>0</v>
      </c>
      <c r="DC81" s="209">
        <f t="shared" si="118"/>
        <v>0</v>
      </c>
      <c r="DD81" s="209">
        <f t="shared" si="119"/>
        <v>0</v>
      </c>
      <c r="DE81" s="209">
        <f t="shared" si="120"/>
        <v>0</v>
      </c>
      <c r="DF81" s="209">
        <f t="shared" si="121"/>
        <v>0</v>
      </c>
      <c r="DG81" s="209">
        <f t="shared" si="122"/>
        <v>0</v>
      </c>
      <c r="DH81" s="209">
        <f t="shared" si="123"/>
        <v>0</v>
      </c>
      <c r="DI81" s="209">
        <f t="shared" si="124"/>
        <v>0</v>
      </c>
      <c r="DJ81" s="209">
        <f t="shared" si="125"/>
        <v>0</v>
      </c>
      <c r="DK81" s="209">
        <f t="shared" si="126"/>
        <v>0</v>
      </c>
      <c r="DL81" s="209">
        <f t="shared" si="127"/>
        <v>0</v>
      </c>
      <c r="DM81" s="209">
        <f t="shared" si="128"/>
        <v>0</v>
      </c>
      <c r="DN81" s="209">
        <f t="shared" si="129"/>
        <v>0</v>
      </c>
      <c r="DO81" s="209">
        <f t="shared" si="130"/>
        <v>0</v>
      </c>
      <c r="DP81" s="209">
        <f t="shared" si="131"/>
        <v>0</v>
      </c>
      <c r="DQ81" s="209">
        <f t="shared" si="132"/>
        <v>0</v>
      </c>
      <c r="DR81" s="209">
        <f t="shared" si="133"/>
        <v>0</v>
      </c>
      <c r="DS81" s="209">
        <f t="shared" si="134"/>
        <v>0</v>
      </c>
      <c r="DT81" s="209">
        <f t="shared" si="135"/>
        <v>0</v>
      </c>
      <c r="DU81" s="209">
        <f t="shared" si="136"/>
        <v>0</v>
      </c>
      <c r="DV81" s="209">
        <f t="shared" si="137"/>
        <v>0</v>
      </c>
      <c r="DW81" s="209">
        <f t="shared" si="138"/>
        <v>0</v>
      </c>
      <c r="DX81" s="209">
        <f t="shared" si="139"/>
        <v>0</v>
      </c>
      <c r="DY81" s="209">
        <f t="shared" si="140"/>
        <v>0</v>
      </c>
      <c r="DZ81" s="209">
        <f t="shared" si="141"/>
        <v>0</v>
      </c>
      <c r="EA81" s="209">
        <f t="shared" si="142"/>
        <v>0</v>
      </c>
      <c r="EB81" s="209">
        <f t="shared" si="143"/>
        <v>0</v>
      </c>
      <c r="EC81" s="209">
        <f t="shared" si="144"/>
        <v>0</v>
      </c>
      <c r="ED81" s="209">
        <f t="shared" si="145"/>
        <v>0</v>
      </c>
      <c r="EE81" s="209">
        <f t="shared" si="146"/>
        <v>0</v>
      </c>
      <c r="EF81" s="209">
        <f t="shared" si="147"/>
        <v>0</v>
      </c>
      <c r="EG81" s="209">
        <f t="shared" si="148"/>
        <v>0</v>
      </c>
      <c r="EH81" s="209">
        <f t="shared" si="149"/>
        <v>0</v>
      </c>
      <c r="EI81" s="209">
        <f t="shared" si="150"/>
        <v>0</v>
      </c>
      <c r="EJ81" s="209">
        <f t="shared" si="151"/>
        <v>0</v>
      </c>
      <c r="EK81" s="209">
        <f t="shared" si="152"/>
        <v>0</v>
      </c>
      <c r="EL81" s="209">
        <f t="shared" si="153"/>
        <v>0</v>
      </c>
      <c r="EM81" s="209">
        <f t="shared" si="154"/>
        <v>0</v>
      </c>
      <c r="EN81" s="209">
        <f t="shared" si="155"/>
        <v>0</v>
      </c>
      <c r="EO81" s="209">
        <f t="shared" si="156"/>
        <v>0</v>
      </c>
      <c r="EP81" s="209">
        <f t="shared" si="157"/>
        <v>0</v>
      </c>
      <c r="EQ81" s="209">
        <f t="shared" si="158"/>
        <v>0</v>
      </c>
      <c r="ER81" s="209">
        <f t="shared" si="159"/>
        <v>0</v>
      </c>
      <c r="ES81" s="209">
        <f t="shared" si="160"/>
        <v>0</v>
      </c>
      <c r="ET81" s="209">
        <f t="shared" si="161"/>
        <v>0</v>
      </c>
      <c r="EU81" s="209">
        <f t="shared" si="162"/>
        <v>0</v>
      </c>
      <c r="EV81" s="209">
        <f t="shared" si="163"/>
        <v>0</v>
      </c>
      <c r="EW81" s="209">
        <f t="shared" si="164"/>
        <v>0</v>
      </c>
    </row>
    <row r="82" spans="1:153">
      <c r="A82" s="123">
        <v>68</v>
      </c>
      <c r="B82" s="6">
        <v>140233</v>
      </c>
      <c r="C82" s="7" t="s">
        <v>127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f t="shared" si="167"/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/>
      <c r="AP82" s="8"/>
      <c r="AQ82" s="8"/>
      <c r="AR82" s="8"/>
      <c r="AS82" s="8"/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215">
        <v>0</v>
      </c>
      <c r="BC82" s="215">
        <v>0</v>
      </c>
      <c r="BD82" s="215">
        <v>0</v>
      </c>
      <c r="BE82" s="215">
        <v>0</v>
      </c>
      <c r="BF82" s="215">
        <v>0</v>
      </c>
      <c r="BG82" s="215">
        <v>0</v>
      </c>
      <c r="BH82" s="215">
        <v>0</v>
      </c>
      <c r="BI82" s="215">
        <v>0</v>
      </c>
      <c r="BJ82" s="215">
        <v>0</v>
      </c>
      <c r="BK82" s="215">
        <v>0</v>
      </c>
      <c r="BL82" s="215">
        <v>0</v>
      </c>
      <c r="BM82" s="215">
        <v>0</v>
      </c>
      <c r="BN82" s="215">
        <v>0</v>
      </c>
      <c r="BO82" s="215">
        <v>0</v>
      </c>
      <c r="BP82" s="215">
        <v>0</v>
      </c>
      <c r="BQ82" s="215">
        <v>0</v>
      </c>
      <c r="BR82" s="215">
        <v>0</v>
      </c>
      <c r="BS82" s="215">
        <v>0</v>
      </c>
      <c r="BT82" s="215">
        <v>0</v>
      </c>
      <c r="BU82" s="215">
        <v>0</v>
      </c>
      <c r="BV82" s="215">
        <v>0</v>
      </c>
      <c r="BW82" s="215">
        <v>0</v>
      </c>
      <c r="BX82" s="215">
        <v>0</v>
      </c>
      <c r="BY82" s="215">
        <v>0</v>
      </c>
      <c r="BZ82" s="215">
        <v>0</v>
      </c>
      <c r="CA82" s="215">
        <v>0</v>
      </c>
      <c r="CB82" s="215">
        <f t="shared" si="168"/>
        <v>0</v>
      </c>
      <c r="CC82" s="215">
        <v>0</v>
      </c>
      <c r="CD82" s="215">
        <v>0</v>
      </c>
      <c r="CE82" s="215">
        <v>0</v>
      </c>
      <c r="CF82" s="215">
        <v>0</v>
      </c>
      <c r="CG82" s="215">
        <v>0</v>
      </c>
      <c r="CH82" s="215">
        <v>0</v>
      </c>
      <c r="CI82" s="215">
        <v>0</v>
      </c>
      <c r="CJ82" s="215">
        <v>0</v>
      </c>
      <c r="CK82" s="215">
        <v>0</v>
      </c>
      <c r="CL82" s="215">
        <v>0</v>
      </c>
      <c r="CM82" s="215"/>
      <c r="CN82" s="215"/>
      <c r="CO82" s="215"/>
      <c r="CP82" s="215"/>
      <c r="CQ82" s="215"/>
      <c r="CR82" s="215">
        <v>0</v>
      </c>
      <c r="CS82" s="215">
        <v>0</v>
      </c>
      <c r="CT82" s="215">
        <v>0</v>
      </c>
      <c r="CU82" s="215">
        <v>0</v>
      </c>
      <c r="CV82" s="215">
        <v>0</v>
      </c>
      <c r="CW82" s="215">
        <v>0</v>
      </c>
      <c r="CX82" s="215">
        <v>0</v>
      </c>
      <c r="CY82" s="215">
        <v>0</v>
      </c>
      <c r="CZ82" s="209">
        <f t="shared" si="115"/>
        <v>0</v>
      </c>
      <c r="DA82" s="209">
        <f t="shared" si="116"/>
        <v>0</v>
      </c>
      <c r="DB82" s="209">
        <f t="shared" si="117"/>
        <v>0</v>
      </c>
      <c r="DC82" s="209">
        <f t="shared" si="118"/>
        <v>0</v>
      </c>
      <c r="DD82" s="209">
        <f t="shared" si="119"/>
        <v>0</v>
      </c>
      <c r="DE82" s="209">
        <f t="shared" si="120"/>
        <v>0</v>
      </c>
      <c r="DF82" s="209">
        <f t="shared" si="121"/>
        <v>0</v>
      </c>
      <c r="DG82" s="209">
        <f t="shared" si="122"/>
        <v>0</v>
      </c>
      <c r="DH82" s="209">
        <f t="shared" si="123"/>
        <v>0</v>
      </c>
      <c r="DI82" s="209">
        <f t="shared" si="124"/>
        <v>0</v>
      </c>
      <c r="DJ82" s="209">
        <f t="shared" si="125"/>
        <v>0</v>
      </c>
      <c r="DK82" s="209">
        <f t="shared" si="126"/>
        <v>0</v>
      </c>
      <c r="DL82" s="209">
        <f t="shared" si="127"/>
        <v>0</v>
      </c>
      <c r="DM82" s="209">
        <f t="shared" si="128"/>
        <v>0</v>
      </c>
      <c r="DN82" s="209">
        <f t="shared" si="129"/>
        <v>0</v>
      </c>
      <c r="DO82" s="209">
        <f t="shared" si="130"/>
        <v>0</v>
      </c>
      <c r="DP82" s="209">
        <f t="shared" si="131"/>
        <v>0</v>
      </c>
      <c r="DQ82" s="209">
        <f t="shared" si="132"/>
        <v>0</v>
      </c>
      <c r="DR82" s="209">
        <f t="shared" si="133"/>
        <v>0</v>
      </c>
      <c r="DS82" s="209">
        <f t="shared" si="134"/>
        <v>0</v>
      </c>
      <c r="DT82" s="209">
        <f t="shared" si="135"/>
        <v>0</v>
      </c>
      <c r="DU82" s="209">
        <f t="shared" si="136"/>
        <v>0</v>
      </c>
      <c r="DV82" s="209">
        <f t="shared" si="137"/>
        <v>0</v>
      </c>
      <c r="DW82" s="209">
        <f t="shared" si="138"/>
        <v>0</v>
      </c>
      <c r="DX82" s="209">
        <f t="shared" si="139"/>
        <v>0</v>
      </c>
      <c r="DY82" s="209">
        <f t="shared" si="140"/>
        <v>0</v>
      </c>
      <c r="DZ82" s="209">
        <f t="shared" si="141"/>
        <v>0</v>
      </c>
      <c r="EA82" s="209">
        <f t="shared" si="142"/>
        <v>0</v>
      </c>
      <c r="EB82" s="209">
        <f t="shared" si="143"/>
        <v>0</v>
      </c>
      <c r="EC82" s="209">
        <f t="shared" si="144"/>
        <v>0</v>
      </c>
      <c r="ED82" s="209">
        <f t="shared" si="145"/>
        <v>0</v>
      </c>
      <c r="EE82" s="209">
        <f t="shared" si="146"/>
        <v>0</v>
      </c>
      <c r="EF82" s="209">
        <f t="shared" si="147"/>
        <v>0</v>
      </c>
      <c r="EG82" s="209">
        <f t="shared" si="148"/>
        <v>0</v>
      </c>
      <c r="EH82" s="209">
        <f t="shared" si="149"/>
        <v>0</v>
      </c>
      <c r="EI82" s="209">
        <f t="shared" si="150"/>
        <v>0</v>
      </c>
      <c r="EJ82" s="209">
        <f t="shared" si="151"/>
        <v>0</v>
      </c>
      <c r="EK82" s="209">
        <f t="shared" si="152"/>
        <v>0</v>
      </c>
      <c r="EL82" s="209">
        <f t="shared" si="153"/>
        <v>0</v>
      </c>
      <c r="EM82" s="209">
        <f t="shared" si="154"/>
        <v>0</v>
      </c>
      <c r="EN82" s="209">
        <f t="shared" si="155"/>
        <v>0</v>
      </c>
      <c r="EO82" s="209">
        <f t="shared" si="156"/>
        <v>0</v>
      </c>
      <c r="EP82" s="209">
        <f t="shared" si="157"/>
        <v>0</v>
      </c>
      <c r="EQ82" s="209">
        <f t="shared" si="158"/>
        <v>0</v>
      </c>
      <c r="ER82" s="209">
        <f t="shared" si="159"/>
        <v>0</v>
      </c>
      <c r="ES82" s="209">
        <f t="shared" si="160"/>
        <v>0</v>
      </c>
      <c r="ET82" s="209">
        <f t="shared" si="161"/>
        <v>0</v>
      </c>
      <c r="EU82" s="209">
        <f t="shared" si="162"/>
        <v>0</v>
      </c>
      <c r="EV82" s="209">
        <f t="shared" si="163"/>
        <v>0</v>
      </c>
      <c r="EW82" s="209">
        <f t="shared" si="164"/>
        <v>0</v>
      </c>
    </row>
    <row r="83" spans="1:153">
      <c r="A83" s="123">
        <v>69</v>
      </c>
      <c r="B83" s="6">
        <v>140187</v>
      </c>
      <c r="C83" s="7" t="s">
        <v>128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2310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f t="shared" si="167"/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/>
      <c r="AP83" s="8"/>
      <c r="AQ83" s="8"/>
      <c r="AR83" s="8"/>
      <c r="AS83" s="8"/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215">
        <v>0</v>
      </c>
      <c r="BC83" s="215">
        <v>0</v>
      </c>
      <c r="BD83" s="215">
        <v>0</v>
      </c>
      <c r="BE83" s="215">
        <v>0</v>
      </c>
      <c r="BF83" s="215">
        <v>0</v>
      </c>
      <c r="BG83" s="215">
        <v>0</v>
      </c>
      <c r="BH83" s="215">
        <v>0</v>
      </c>
      <c r="BI83" s="215">
        <v>0</v>
      </c>
      <c r="BJ83" s="215">
        <v>0</v>
      </c>
      <c r="BK83" s="215">
        <v>2310</v>
      </c>
      <c r="BL83" s="215">
        <v>0</v>
      </c>
      <c r="BM83" s="215">
        <v>0</v>
      </c>
      <c r="BN83" s="215">
        <v>0</v>
      </c>
      <c r="BO83" s="215">
        <v>0</v>
      </c>
      <c r="BP83" s="215">
        <v>0</v>
      </c>
      <c r="BQ83" s="215">
        <v>0</v>
      </c>
      <c r="BR83" s="215">
        <v>0</v>
      </c>
      <c r="BS83" s="215">
        <v>0</v>
      </c>
      <c r="BT83" s="215">
        <v>0</v>
      </c>
      <c r="BU83" s="215">
        <v>0</v>
      </c>
      <c r="BV83" s="215">
        <v>0</v>
      </c>
      <c r="BW83" s="215">
        <v>0</v>
      </c>
      <c r="BX83" s="215">
        <v>0</v>
      </c>
      <c r="BY83" s="215">
        <v>0</v>
      </c>
      <c r="BZ83" s="215">
        <v>0</v>
      </c>
      <c r="CA83" s="215">
        <v>0</v>
      </c>
      <c r="CB83" s="215">
        <f t="shared" si="168"/>
        <v>0</v>
      </c>
      <c r="CC83" s="215">
        <v>0</v>
      </c>
      <c r="CD83" s="215">
        <v>0</v>
      </c>
      <c r="CE83" s="215">
        <v>0</v>
      </c>
      <c r="CF83" s="215">
        <v>0</v>
      </c>
      <c r="CG83" s="215">
        <v>0</v>
      </c>
      <c r="CH83" s="215">
        <v>0</v>
      </c>
      <c r="CI83" s="215">
        <v>0</v>
      </c>
      <c r="CJ83" s="215">
        <v>0</v>
      </c>
      <c r="CK83" s="215">
        <v>0</v>
      </c>
      <c r="CL83" s="215">
        <v>0</v>
      </c>
      <c r="CM83" s="215"/>
      <c r="CN83" s="215"/>
      <c r="CO83" s="215"/>
      <c r="CP83" s="215"/>
      <c r="CQ83" s="215"/>
      <c r="CR83" s="215">
        <v>0</v>
      </c>
      <c r="CS83" s="215">
        <v>0</v>
      </c>
      <c r="CT83" s="215">
        <v>0</v>
      </c>
      <c r="CU83" s="215">
        <v>0</v>
      </c>
      <c r="CV83" s="215">
        <v>0</v>
      </c>
      <c r="CW83" s="215">
        <v>0</v>
      </c>
      <c r="CX83" s="215">
        <v>0</v>
      </c>
      <c r="CY83" s="215">
        <v>0</v>
      </c>
      <c r="CZ83" s="209">
        <f t="shared" si="115"/>
        <v>0</v>
      </c>
      <c r="DA83" s="209">
        <f t="shared" si="116"/>
        <v>0</v>
      </c>
      <c r="DB83" s="209">
        <f t="shared" si="117"/>
        <v>0</v>
      </c>
      <c r="DC83" s="209">
        <f t="shared" si="118"/>
        <v>0</v>
      </c>
      <c r="DD83" s="209">
        <f t="shared" si="119"/>
        <v>0</v>
      </c>
      <c r="DE83" s="209">
        <f t="shared" si="120"/>
        <v>0</v>
      </c>
      <c r="DF83" s="209">
        <f t="shared" si="121"/>
        <v>0</v>
      </c>
      <c r="DG83" s="209">
        <f t="shared" si="122"/>
        <v>0</v>
      </c>
      <c r="DH83" s="209">
        <f t="shared" si="123"/>
        <v>0</v>
      </c>
      <c r="DI83" s="209">
        <f t="shared" si="124"/>
        <v>0</v>
      </c>
      <c r="DJ83" s="209">
        <f t="shared" si="125"/>
        <v>0</v>
      </c>
      <c r="DK83" s="209">
        <f t="shared" si="126"/>
        <v>0</v>
      </c>
      <c r="DL83" s="209">
        <f t="shared" si="127"/>
        <v>0</v>
      </c>
      <c r="DM83" s="209">
        <f t="shared" si="128"/>
        <v>0</v>
      </c>
      <c r="DN83" s="209">
        <f t="shared" si="129"/>
        <v>0</v>
      </c>
      <c r="DO83" s="209">
        <f t="shared" si="130"/>
        <v>0</v>
      </c>
      <c r="DP83" s="209">
        <f t="shared" si="131"/>
        <v>0</v>
      </c>
      <c r="DQ83" s="209">
        <f t="shared" si="132"/>
        <v>0</v>
      </c>
      <c r="DR83" s="209">
        <f t="shared" si="133"/>
        <v>0</v>
      </c>
      <c r="DS83" s="209">
        <f t="shared" si="134"/>
        <v>0</v>
      </c>
      <c r="DT83" s="209">
        <f t="shared" si="135"/>
        <v>0</v>
      </c>
      <c r="DU83" s="209">
        <f t="shared" si="136"/>
        <v>0</v>
      </c>
      <c r="DV83" s="209">
        <f t="shared" si="137"/>
        <v>0</v>
      </c>
      <c r="DW83" s="209">
        <f t="shared" si="138"/>
        <v>0</v>
      </c>
      <c r="DX83" s="209">
        <f t="shared" si="139"/>
        <v>0</v>
      </c>
      <c r="DY83" s="209">
        <f t="shared" si="140"/>
        <v>0</v>
      </c>
      <c r="DZ83" s="209">
        <f t="shared" si="141"/>
        <v>0</v>
      </c>
      <c r="EA83" s="209">
        <f t="shared" si="142"/>
        <v>0</v>
      </c>
      <c r="EB83" s="209">
        <f t="shared" si="143"/>
        <v>0</v>
      </c>
      <c r="EC83" s="209">
        <f t="shared" si="144"/>
        <v>0</v>
      </c>
      <c r="ED83" s="209">
        <f t="shared" si="145"/>
        <v>0</v>
      </c>
      <c r="EE83" s="209">
        <f t="shared" si="146"/>
        <v>0</v>
      </c>
      <c r="EF83" s="209">
        <f t="shared" si="147"/>
        <v>0</v>
      </c>
      <c r="EG83" s="209">
        <f t="shared" si="148"/>
        <v>0</v>
      </c>
      <c r="EH83" s="209">
        <f t="shared" si="149"/>
        <v>0</v>
      </c>
      <c r="EI83" s="209">
        <f t="shared" si="150"/>
        <v>0</v>
      </c>
      <c r="EJ83" s="209">
        <f t="shared" si="151"/>
        <v>0</v>
      </c>
      <c r="EK83" s="209">
        <f t="shared" si="152"/>
        <v>0</v>
      </c>
      <c r="EL83" s="209">
        <f t="shared" si="153"/>
        <v>0</v>
      </c>
      <c r="EM83" s="209">
        <f t="shared" si="154"/>
        <v>0</v>
      </c>
      <c r="EN83" s="209">
        <f t="shared" si="155"/>
        <v>0</v>
      </c>
      <c r="EO83" s="209">
        <f t="shared" si="156"/>
        <v>0</v>
      </c>
      <c r="EP83" s="209">
        <f t="shared" si="157"/>
        <v>0</v>
      </c>
      <c r="EQ83" s="209">
        <f t="shared" si="158"/>
        <v>0</v>
      </c>
      <c r="ER83" s="209">
        <f t="shared" si="159"/>
        <v>0</v>
      </c>
      <c r="ES83" s="209">
        <f t="shared" si="160"/>
        <v>0</v>
      </c>
      <c r="ET83" s="209">
        <f t="shared" si="161"/>
        <v>0</v>
      </c>
      <c r="EU83" s="209">
        <f t="shared" si="162"/>
        <v>0</v>
      </c>
      <c r="EV83" s="209">
        <f t="shared" si="163"/>
        <v>0</v>
      </c>
      <c r="EW83" s="209">
        <f t="shared" si="164"/>
        <v>0</v>
      </c>
    </row>
    <row r="84" spans="1:153">
      <c r="A84" s="123">
        <v>70</v>
      </c>
      <c r="B84" s="6">
        <v>140193</v>
      </c>
      <c r="C84" s="7" t="s">
        <v>129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160</v>
      </c>
      <c r="M84" s="8">
        <v>160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f t="shared" si="167"/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/>
      <c r="AP84" s="8"/>
      <c r="AQ84" s="8"/>
      <c r="AR84" s="8"/>
      <c r="AS84" s="8"/>
      <c r="AT84" s="8">
        <v>541</v>
      </c>
      <c r="AU84" s="8">
        <v>0</v>
      </c>
      <c r="AV84" s="8">
        <v>61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215">
        <v>160</v>
      </c>
      <c r="BC84" s="215">
        <v>0</v>
      </c>
      <c r="BD84" s="215">
        <v>0</v>
      </c>
      <c r="BE84" s="215">
        <v>0</v>
      </c>
      <c r="BF84" s="215">
        <v>0</v>
      </c>
      <c r="BG84" s="215">
        <v>0</v>
      </c>
      <c r="BH84" s="215">
        <v>0</v>
      </c>
      <c r="BI84" s="215">
        <v>0</v>
      </c>
      <c r="BJ84" s="215">
        <v>160</v>
      </c>
      <c r="BK84" s="215">
        <v>160</v>
      </c>
      <c r="BL84" s="215">
        <v>0</v>
      </c>
      <c r="BM84" s="215">
        <v>0</v>
      </c>
      <c r="BN84" s="215">
        <v>0</v>
      </c>
      <c r="BO84" s="215">
        <v>0</v>
      </c>
      <c r="BP84" s="215">
        <v>0</v>
      </c>
      <c r="BQ84" s="215">
        <v>0</v>
      </c>
      <c r="BR84" s="215">
        <v>0</v>
      </c>
      <c r="BS84" s="215">
        <v>0</v>
      </c>
      <c r="BT84" s="215">
        <v>0</v>
      </c>
      <c r="BU84" s="215">
        <v>0</v>
      </c>
      <c r="BV84" s="215">
        <v>0</v>
      </c>
      <c r="BW84" s="215">
        <v>0</v>
      </c>
      <c r="BX84" s="215">
        <v>0</v>
      </c>
      <c r="BY84" s="215">
        <v>0</v>
      </c>
      <c r="BZ84" s="215">
        <v>0</v>
      </c>
      <c r="CA84" s="215">
        <v>0</v>
      </c>
      <c r="CB84" s="215">
        <f t="shared" si="168"/>
        <v>0</v>
      </c>
      <c r="CC84" s="215">
        <v>0</v>
      </c>
      <c r="CD84" s="215">
        <v>0</v>
      </c>
      <c r="CE84" s="215">
        <v>0</v>
      </c>
      <c r="CF84" s="215">
        <v>0</v>
      </c>
      <c r="CG84" s="215">
        <v>0</v>
      </c>
      <c r="CH84" s="215">
        <v>0</v>
      </c>
      <c r="CI84" s="215">
        <v>0</v>
      </c>
      <c r="CJ84" s="215">
        <v>0</v>
      </c>
      <c r="CK84" s="215">
        <v>0</v>
      </c>
      <c r="CL84" s="215">
        <v>0</v>
      </c>
      <c r="CM84" s="215"/>
      <c r="CN84" s="215"/>
      <c r="CO84" s="215"/>
      <c r="CP84" s="215"/>
      <c r="CQ84" s="215"/>
      <c r="CR84" s="215">
        <v>541</v>
      </c>
      <c r="CS84" s="215">
        <v>0</v>
      </c>
      <c r="CT84" s="215">
        <v>61</v>
      </c>
      <c r="CU84" s="215">
        <v>0</v>
      </c>
      <c r="CV84" s="215">
        <v>0</v>
      </c>
      <c r="CW84" s="215">
        <v>0</v>
      </c>
      <c r="CX84" s="215">
        <v>0</v>
      </c>
      <c r="CY84" s="215">
        <v>0</v>
      </c>
      <c r="CZ84" s="209">
        <f t="shared" si="115"/>
        <v>0</v>
      </c>
      <c r="DA84" s="209">
        <f t="shared" si="116"/>
        <v>0</v>
      </c>
      <c r="DB84" s="209">
        <f t="shared" si="117"/>
        <v>0</v>
      </c>
      <c r="DC84" s="209">
        <f t="shared" si="118"/>
        <v>0</v>
      </c>
      <c r="DD84" s="209">
        <f t="shared" si="119"/>
        <v>0</v>
      </c>
      <c r="DE84" s="209">
        <f t="shared" si="120"/>
        <v>0</v>
      </c>
      <c r="DF84" s="209">
        <f t="shared" si="121"/>
        <v>0</v>
      </c>
      <c r="DG84" s="209">
        <f t="shared" si="122"/>
        <v>0</v>
      </c>
      <c r="DH84" s="209">
        <f t="shared" si="123"/>
        <v>0</v>
      </c>
      <c r="DI84" s="209">
        <f t="shared" si="124"/>
        <v>0</v>
      </c>
      <c r="DJ84" s="209">
        <f t="shared" si="125"/>
        <v>0</v>
      </c>
      <c r="DK84" s="209">
        <f t="shared" si="126"/>
        <v>0</v>
      </c>
      <c r="DL84" s="209">
        <f t="shared" si="127"/>
        <v>0</v>
      </c>
      <c r="DM84" s="209">
        <f t="shared" si="128"/>
        <v>0</v>
      </c>
      <c r="DN84" s="209">
        <f t="shared" si="129"/>
        <v>0</v>
      </c>
      <c r="DO84" s="209">
        <f t="shared" si="130"/>
        <v>0</v>
      </c>
      <c r="DP84" s="209">
        <f t="shared" si="131"/>
        <v>0</v>
      </c>
      <c r="DQ84" s="209">
        <f t="shared" si="132"/>
        <v>0</v>
      </c>
      <c r="DR84" s="209">
        <f t="shared" si="133"/>
        <v>0</v>
      </c>
      <c r="DS84" s="209">
        <f t="shared" si="134"/>
        <v>0</v>
      </c>
      <c r="DT84" s="209">
        <f t="shared" si="135"/>
        <v>0</v>
      </c>
      <c r="DU84" s="209">
        <f t="shared" si="136"/>
        <v>0</v>
      </c>
      <c r="DV84" s="209">
        <f t="shared" si="137"/>
        <v>0</v>
      </c>
      <c r="DW84" s="209">
        <f t="shared" si="138"/>
        <v>0</v>
      </c>
      <c r="DX84" s="209">
        <f t="shared" si="139"/>
        <v>0</v>
      </c>
      <c r="DY84" s="209">
        <f t="shared" si="140"/>
        <v>0</v>
      </c>
      <c r="DZ84" s="209">
        <f t="shared" si="141"/>
        <v>0</v>
      </c>
      <c r="EA84" s="209">
        <f t="shared" si="142"/>
        <v>0</v>
      </c>
      <c r="EB84" s="209">
        <f t="shared" si="143"/>
        <v>0</v>
      </c>
      <c r="EC84" s="209">
        <f t="shared" si="144"/>
        <v>0</v>
      </c>
      <c r="ED84" s="209">
        <f t="shared" si="145"/>
        <v>0</v>
      </c>
      <c r="EE84" s="209">
        <f t="shared" si="146"/>
        <v>0</v>
      </c>
      <c r="EF84" s="209">
        <f t="shared" si="147"/>
        <v>0</v>
      </c>
      <c r="EG84" s="209">
        <f t="shared" si="148"/>
        <v>0</v>
      </c>
      <c r="EH84" s="209">
        <f t="shared" si="149"/>
        <v>0</v>
      </c>
      <c r="EI84" s="209">
        <f t="shared" si="150"/>
        <v>0</v>
      </c>
      <c r="EJ84" s="209">
        <f t="shared" si="151"/>
        <v>0</v>
      </c>
      <c r="EK84" s="209">
        <f t="shared" si="152"/>
        <v>0</v>
      </c>
      <c r="EL84" s="209">
        <f t="shared" si="153"/>
        <v>0</v>
      </c>
      <c r="EM84" s="209">
        <f t="shared" si="154"/>
        <v>0</v>
      </c>
      <c r="EN84" s="209">
        <f t="shared" si="155"/>
        <v>0</v>
      </c>
      <c r="EO84" s="209">
        <f t="shared" si="156"/>
        <v>0</v>
      </c>
      <c r="EP84" s="209">
        <f t="shared" si="157"/>
        <v>0</v>
      </c>
      <c r="EQ84" s="209">
        <f t="shared" si="158"/>
        <v>0</v>
      </c>
      <c r="ER84" s="209">
        <f t="shared" si="159"/>
        <v>0</v>
      </c>
      <c r="ES84" s="209">
        <f t="shared" si="160"/>
        <v>0</v>
      </c>
      <c r="ET84" s="209">
        <f t="shared" si="161"/>
        <v>0</v>
      </c>
      <c r="EU84" s="209">
        <f t="shared" si="162"/>
        <v>0</v>
      </c>
      <c r="EV84" s="209">
        <f t="shared" si="163"/>
        <v>0</v>
      </c>
      <c r="EW84" s="209">
        <f t="shared" si="164"/>
        <v>0</v>
      </c>
    </row>
    <row r="85" spans="1:153">
      <c r="A85" s="123">
        <v>71</v>
      </c>
      <c r="B85" s="6">
        <v>140192</v>
      </c>
      <c r="C85" s="7" t="s">
        <v>130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f t="shared" si="167"/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/>
      <c r="AP85" s="8"/>
      <c r="AQ85" s="8"/>
      <c r="AR85" s="8"/>
      <c r="AS85" s="8"/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215">
        <v>0</v>
      </c>
      <c r="BC85" s="215">
        <v>0</v>
      </c>
      <c r="BD85" s="215">
        <v>0</v>
      </c>
      <c r="BE85" s="215">
        <v>0</v>
      </c>
      <c r="BF85" s="215">
        <v>0</v>
      </c>
      <c r="BG85" s="215">
        <v>0</v>
      </c>
      <c r="BH85" s="215">
        <v>0</v>
      </c>
      <c r="BI85" s="215">
        <v>0</v>
      </c>
      <c r="BJ85" s="215">
        <v>0</v>
      </c>
      <c r="BK85" s="215">
        <v>0</v>
      </c>
      <c r="BL85" s="215">
        <v>0</v>
      </c>
      <c r="BM85" s="215">
        <v>0</v>
      </c>
      <c r="BN85" s="215">
        <v>0</v>
      </c>
      <c r="BO85" s="215">
        <v>0</v>
      </c>
      <c r="BP85" s="215">
        <v>0</v>
      </c>
      <c r="BQ85" s="215">
        <v>0</v>
      </c>
      <c r="BR85" s="215">
        <v>0</v>
      </c>
      <c r="BS85" s="215">
        <v>0</v>
      </c>
      <c r="BT85" s="215">
        <v>0</v>
      </c>
      <c r="BU85" s="215">
        <v>0</v>
      </c>
      <c r="BV85" s="215">
        <v>0</v>
      </c>
      <c r="BW85" s="215">
        <v>0</v>
      </c>
      <c r="BX85" s="215">
        <v>0</v>
      </c>
      <c r="BY85" s="215">
        <v>0</v>
      </c>
      <c r="BZ85" s="215">
        <v>0</v>
      </c>
      <c r="CA85" s="215">
        <v>0</v>
      </c>
      <c r="CB85" s="215">
        <f t="shared" si="168"/>
        <v>0</v>
      </c>
      <c r="CC85" s="215">
        <v>0</v>
      </c>
      <c r="CD85" s="215">
        <v>0</v>
      </c>
      <c r="CE85" s="215">
        <v>0</v>
      </c>
      <c r="CF85" s="215">
        <v>0</v>
      </c>
      <c r="CG85" s="215">
        <v>0</v>
      </c>
      <c r="CH85" s="215">
        <v>0</v>
      </c>
      <c r="CI85" s="215">
        <v>0</v>
      </c>
      <c r="CJ85" s="215">
        <v>0</v>
      </c>
      <c r="CK85" s="215">
        <v>0</v>
      </c>
      <c r="CL85" s="215">
        <v>0</v>
      </c>
      <c r="CM85" s="215"/>
      <c r="CN85" s="215"/>
      <c r="CO85" s="215"/>
      <c r="CP85" s="215"/>
      <c r="CQ85" s="215"/>
      <c r="CR85" s="215">
        <v>0</v>
      </c>
      <c r="CS85" s="215">
        <v>0</v>
      </c>
      <c r="CT85" s="215">
        <v>0</v>
      </c>
      <c r="CU85" s="215">
        <v>0</v>
      </c>
      <c r="CV85" s="215">
        <v>0</v>
      </c>
      <c r="CW85" s="215">
        <v>0</v>
      </c>
      <c r="CX85" s="215">
        <v>0</v>
      </c>
      <c r="CY85" s="215">
        <v>0</v>
      </c>
      <c r="CZ85" s="209">
        <f t="shared" si="115"/>
        <v>0</v>
      </c>
      <c r="DA85" s="209">
        <f t="shared" si="116"/>
        <v>0</v>
      </c>
      <c r="DB85" s="209">
        <f t="shared" si="117"/>
        <v>0</v>
      </c>
      <c r="DC85" s="209">
        <f t="shared" si="118"/>
        <v>0</v>
      </c>
      <c r="DD85" s="209">
        <f t="shared" si="119"/>
        <v>0</v>
      </c>
      <c r="DE85" s="209">
        <f t="shared" si="120"/>
        <v>0</v>
      </c>
      <c r="DF85" s="209">
        <f t="shared" si="121"/>
        <v>0</v>
      </c>
      <c r="DG85" s="209">
        <f t="shared" si="122"/>
        <v>0</v>
      </c>
      <c r="DH85" s="209">
        <f t="shared" si="123"/>
        <v>0</v>
      </c>
      <c r="DI85" s="209">
        <f t="shared" si="124"/>
        <v>0</v>
      </c>
      <c r="DJ85" s="209">
        <f t="shared" si="125"/>
        <v>0</v>
      </c>
      <c r="DK85" s="209">
        <f t="shared" si="126"/>
        <v>0</v>
      </c>
      <c r="DL85" s="209">
        <f t="shared" si="127"/>
        <v>0</v>
      </c>
      <c r="DM85" s="209">
        <f t="shared" si="128"/>
        <v>0</v>
      </c>
      <c r="DN85" s="209">
        <f t="shared" si="129"/>
        <v>0</v>
      </c>
      <c r="DO85" s="209">
        <f t="shared" si="130"/>
        <v>0</v>
      </c>
      <c r="DP85" s="209">
        <f t="shared" si="131"/>
        <v>0</v>
      </c>
      <c r="DQ85" s="209">
        <f t="shared" si="132"/>
        <v>0</v>
      </c>
      <c r="DR85" s="209">
        <f t="shared" si="133"/>
        <v>0</v>
      </c>
      <c r="DS85" s="209">
        <f t="shared" si="134"/>
        <v>0</v>
      </c>
      <c r="DT85" s="209">
        <f t="shared" si="135"/>
        <v>0</v>
      </c>
      <c r="DU85" s="209">
        <f t="shared" si="136"/>
        <v>0</v>
      </c>
      <c r="DV85" s="209">
        <f t="shared" si="137"/>
        <v>0</v>
      </c>
      <c r="DW85" s="209">
        <f t="shared" si="138"/>
        <v>0</v>
      </c>
      <c r="DX85" s="209">
        <f t="shared" si="139"/>
        <v>0</v>
      </c>
      <c r="DY85" s="209">
        <f t="shared" si="140"/>
        <v>0</v>
      </c>
      <c r="DZ85" s="209">
        <f t="shared" si="141"/>
        <v>0</v>
      </c>
      <c r="EA85" s="209">
        <f t="shared" si="142"/>
        <v>0</v>
      </c>
      <c r="EB85" s="209">
        <f t="shared" si="143"/>
        <v>0</v>
      </c>
      <c r="EC85" s="209">
        <f t="shared" si="144"/>
        <v>0</v>
      </c>
      <c r="ED85" s="209">
        <f t="shared" si="145"/>
        <v>0</v>
      </c>
      <c r="EE85" s="209">
        <f t="shared" si="146"/>
        <v>0</v>
      </c>
      <c r="EF85" s="209">
        <f t="shared" si="147"/>
        <v>0</v>
      </c>
      <c r="EG85" s="209">
        <f t="shared" si="148"/>
        <v>0</v>
      </c>
      <c r="EH85" s="209">
        <f t="shared" si="149"/>
        <v>0</v>
      </c>
      <c r="EI85" s="209">
        <f t="shared" si="150"/>
        <v>0</v>
      </c>
      <c r="EJ85" s="209">
        <f t="shared" si="151"/>
        <v>0</v>
      </c>
      <c r="EK85" s="209">
        <f t="shared" si="152"/>
        <v>0</v>
      </c>
      <c r="EL85" s="209">
        <f t="shared" si="153"/>
        <v>0</v>
      </c>
      <c r="EM85" s="209">
        <f t="shared" si="154"/>
        <v>0</v>
      </c>
      <c r="EN85" s="209">
        <f t="shared" si="155"/>
        <v>0</v>
      </c>
      <c r="EO85" s="209">
        <f t="shared" si="156"/>
        <v>0</v>
      </c>
      <c r="EP85" s="209">
        <f t="shared" si="157"/>
        <v>0</v>
      </c>
      <c r="EQ85" s="209">
        <f t="shared" si="158"/>
        <v>0</v>
      </c>
      <c r="ER85" s="209">
        <f t="shared" si="159"/>
        <v>0</v>
      </c>
      <c r="ES85" s="209">
        <f t="shared" si="160"/>
        <v>0</v>
      </c>
      <c r="ET85" s="209">
        <f t="shared" si="161"/>
        <v>0</v>
      </c>
      <c r="EU85" s="209">
        <f t="shared" si="162"/>
        <v>0</v>
      </c>
      <c r="EV85" s="209">
        <f t="shared" si="163"/>
        <v>0</v>
      </c>
      <c r="EW85" s="209">
        <f t="shared" si="164"/>
        <v>0</v>
      </c>
    </row>
    <row r="86" spans="1:153">
      <c r="A86" s="123">
        <v>72</v>
      </c>
      <c r="B86" s="6">
        <v>140160</v>
      </c>
      <c r="C86" s="7" t="s">
        <v>131</v>
      </c>
      <c r="D86" s="8">
        <v>1614</v>
      </c>
      <c r="E86" s="8">
        <v>75</v>
      </c>
      <c r="F86" s="8">
        <v>36</v>
      </c>
      <c r="G86" s="8">
        <v>39</v>
      </c>
      <c r="H86" s="8">
        <v>317</v>
      </c>
      <c r="I86" s="8">
        <v>34</v>
      </c>
      <c r="J86" s="8">
        <v>0</v>
      </c>
      <c r="K86" s="8">
        <v>0</v>
      </c>
      <c r="L86" s="8">
        <v>1222</v>
      </c>
      <c r="M86" s="8">
        <v>517</v>
      </c>
      <c r="N86" s="8">
        <v>0</v>
      </c>
      <c r="O86" s="8">
        <v>0</v>
      </c>
      <c r="P86" s="8">
        <v>249</v>
      </c>
      <c r="Q86" s="8">
        <v>84</v>
      </c>
      <c r="R86" s="8">
        <v>43</v>
      </c>
      <c r="S86" s="8">
        <v>41</v>
      </c>
      <c r="T86" s="8">
        <v>137</v>
      </c>
      <c r="U86" s="8">
        <v>36</v>
      </c>
      <c r="V86" s="8">
        <v>78</v>
      </c>
      <c r="W86" s="8">
        <v>22</v>
      </c>
      <c r="X86" s="8">
        <v>39</v>
      </c>
      <c r="Y86" s="8">
        <v>9</v>
      </c>
      <c r="Z86" s="8">
        <v>0</v>
      </c>
      <c r="AA86" s="8">
        <v>0</v>
      </c>
      <c r="AB86" s="8">
        <v>20</v>
      </c>
      <c r="AC86" s="8">
        <v>5</v>
      </c>
      <c r="AD86" s="8">
        <f t="shared" si="167"/>
        <v>11</v>
      </c>
      <c r="AE86" s="8">
        <v>1</v>
      </c>
      <c r="AF86" s="8">
        <v>10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/>
      <c r="AP86" s="8"/>
      <c r="AQ86" s="8"/>
      <c r="AR86" s="8"/>
      <c r="AS86" s="8"/>
      <c r="AT86" s="8">
        <v>70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215">
        <v>1614</v>
      </c>
      <c r="BC86" s="215">
        <v>75</v>
      </c>
      <c r="BD86" s="215">
        <v>36</v>
      </c>
      <c r="BE86" s="215">
        <v>39</v>
      </c>
      <c r="BF86" s="215">
        <v>317</v>
      </c>
      <c r="BG86" s="215">
        <v>34</v>
      </c>
      <c r="BH86" s="215">
        <v>0</v>
      </c>
      <c r="BI86" s="215">
        <v>0</v>
      </c>
      <c r="BJ86" s="215">
        <v>1222</v>
      </c>
      <c r="BK86" s="215">
        <v>517</v>
      </c>
      <c r="BL86" s="215">
        <v>0</v>
      </c>
      <c r="BM86" s="215">
        <v>0</v>
      </c>
      <c r="BN86" s="215">
        <v>249</v>
      </c>
      <c r="BO86" s="215">
        <v>84</v>
      </c>
      <c r="BP86" s="215">
        <v>43</v>
      </c>
      <c r="BQ86" s="215">
        <v>41</v>
      </c>
      <c r="BR86" s="215">
        <v>137</v>
      </c>
      <c r="BS86" s="215">
        <v>36</v>
      </c>
      <c r="BT86" s="215">
        <v>78</v>
      </c>
      <c r="BU86" s="215">
        <v>22</v>
      </c>
      <c r="BV86" s="215">
        <v>39</v>
      </c>
      <c r="BW86" s="215">
        <v>9</v>
      </c>
      <c r="BX86" s="215">
        <v>0</v>
      </c>
      <c r="BY86" s="215">
        <v>0</v>
      </c>
      <c r="BZ86" s="215">
        <v>20</v>
      </c>
      <c r="CA86" s="215">
        <v>5</v>
      </c>
      <c r="CB86" s="215">
        <f t="shared" si="168"/>
        <v>11</v>
      </c>
      <c r="CC86" s="215">
        <v>1</v>
      </c>
      <c r="CD86" s="215">
        <v>10</v>
      </c>
      <c r="CE86" s="215">
        <v>0</v>
      </c>
      <c r="CF86" s="215">
        <v>0</v>
      </c>
      <c r="CG86" s="215">
        <v>0</v>
      </c>
      <c r="CH86" s="215">
        <v>0</v>
      </c>
      <c r="CI86" s="215">
        <v>0</v>
      </c>
      <c r="CJ86" s="215">
        <v>0</v>
      </c>
      <c r="CK86" s="215">
        <v>0</v>
      </c>
      <c r="CL86" s="215">
        <v>0</v>
      </c>
      <c r="CM86" s="215"/>
      <c r="CN86" s="215"/>
      <c r="CO86" s="215"/>
      <c r="CP86" s="215"/>
      <c r="CQ86" s="215"/>
      <c r="CR86" s="215">
        <v>70</v>
      </c>
      <c r="CS86" s="215">
        <v>0</v>
      </c>
      <c r="CT86" s="215">
        <v>0</v>
      </c>
      <c r="CU86" s="215">
        <v>0</v>
      </c>
      <c r="CV86" s="215">
        <v>0</v>
      </c>
      <c r="CW86" s="215">
        <v>0</v>
      </c>
      <c r="CX86" s="215">
        <v>0</v>
      </c>
      <c r="CY86" s="215">
        <v>0</v>
      </c>
      <c r="CZ86" s="209">
        <f t="shared" si="115"/>
        <v>0</v>
      </c>
      <c r="DA86" s="209">
        <f t="shared" si="116"/>
        <v>0</v>
      </c>
      <c r="DB86" s="209">
        <f t="shared" si="117"/>
        <v>0</v>
      </c>
      <c r="DC86" s="209">
        <f t="shared" si="118"/>
        <v>0</v>
      </c>
      <c r="DD86" s="209">
        <f t="shared" si="119"/>
        <v>0</v>
      </c>
      <c r="DE86" s="209">
        <f t="shared" si="120"/>
        <v>0</v>
      </c>
      <c r="DF86" s="209">
        <f t="shared" si="121"/>
        <v>0</v>
      </c>
      <c r="DG86" s="209">
        <f t="shared" si="122"/>
        <v>0</v>
      </c>
      <c r="DH86" s="209">
        <f t="shared" si="123"/>
        <v>0</v>
      </c>
      <c r="DI86" s="209">
        <f t="shared" si="124"/>
        <v>0</v>
      </c>
      <c r="DJ86" s="209">
        <f t="shared" si="125"/>
        <v>0</v>
      </c>
      <c r="DK86" s="209">
        <f t="shared" si="126"/>
        <v>0</v>
      </c>
      <c r="DL86" s="209">
        <f t="shared" si="127"/>
        <v>0</v>
      </c>
      <c r="DM86" s="209">
        <f t="shared" si="128"/>
        <v>0</v>
      </c>
      <c r="DN86" s="209">
        <f t="shared" si="129"/>
        <v>0</v>
      </c>
      <c r="DO86" s="209">
        <f t="shared" si="130"/>
        <v>0</v>
      </c>
      <c r="DP86" s="209">
        <f t="shared" si="131"/>
        <v>0</v>
      </c>
      <c r="DQ86" s="209">
        <f t="shared" si="132"/>
        <v>0</v>
      </c>
      <c r="DR86" s="209">
        <f t="shared" si="133"/>
        <v>0</v>
      </c>
      <c r="DS86" s="209">
        <f t="shared" si="134"/>
        <v>0</v>
      </c>
      <c r="DT86" s="209">
        <f t="shared" si="135"/>
        <v>0</v>
      </c>
      <c r="DU86" s="209">
        <f t="shared" si="136"/>
        <v>0</v>
      </c>
      <c r="DV86" s="209">
        <f t="shared" si="137"/>
        <v>0</v>
      </c>
      <c r="DW86" s="209">
        <f t="shared" si="138"/>
        <v>0</v>
      </c>
      <c r="DX86" s="209">
        <f t="shared" si="139"/>
        <v>0</v>
      </c>
      <c r="DY86" s="209">
        <f t="shared" si="140"/>
        <v>0</v>
      </c>
      <c r="DZ86" s="209">
        <f t="shared" si="141"/>
        <v>0</v>
      </c>
      <c r="EA86" s="209">
        <f t="shared" si="142"/>
        <v>0</v>
      </c>
      <c r="EB86" s="209">
        <f t="shared" si="143"/>
        <v>0</v>
      </c>
      <c r="EC86" s="209">
        <f t="shared" si="144"/>
        <v>0</v>
      </c>
      <c r="ED86" s="209">
        <f t="shared" si="145"/>
        <v>0</v>
      </c>
      <c r="EE86" s="209">
        <f t="shared" si="146"/>
        <v>0</v>
      </c>
      <c r="EF86" s="209">
        <f t="shared" si="147"/>
        <v>0</v>
      </c>
      <c r="EG86" s="209">
        <f t="shared" si="148"/>
        <v>0</v>
      </c>
      <c r="EH86" s="209">
        <f t="shared" si="149"/>
        <v>0</v>
      </c>
      <c r="EI86" s="209">
        <f t="shared" si="150"/>
        <v>0</v>
      </c>
      <c r="EJ86" s="209">
        <f t="shared" si="151"/>
        <v>0</v>
      </c>
      <c r="EK86" s="209">
        <f t="shared" si="152"/>
        <v>0</v>
      </c>
      <c r="EL86" s="209">
        <f t="shared" si="153"/>
        <v>0</v>
      </c>
      <c r="EM86" s="209">
        <f t="shared" si="154"/>
        <v>0</v>
      </c>
      <c r="EN86" s="209">
        <f t="shared" si="155"/>
        <v>0</v>
      </c>
      <c r="EO86" s="209">
        <f t="shared" si="156"/>
        <v>0</v>
      </c>
      <c r="EP86" s="209">
        <f t="shared" si="157"/>
        <v>0</v>
      </c>
      <c r="EQ86" s="209">
        <f t="shared" si="158"/>
        <v>0</v>
      </c>
      <c r="ER86" s="209">
        <f t="shared" si="159"/>
        <v>0</v>
      </c>
      <c r="ES86" s="209">
        <f t="shared" si="160"/>
        <v>0</v>
      </c>
      <c r="ET86" s="209">
        <f t="shared" si="161"/>
        <v>0</v>
      </c>
      <c r="EU86" s="209">
        <f t="shared" si="162"/>
        <v>0</v>
      </c>
      <c r="EV86" s="209">
        <f t="shared" si="163"/>
        <v>0</v>
      </c>
      <c r="EW86" s="209">
        <f t="shared" si="164"/>
        <v>0</v>
      </c>
    </row>
    <row r="87" spans="1:153">
      <c r="A87" s="123">
        <v>73</v>
      </c>
      <c r="B87" s="6">
        <v>140178</v>
      </c>
      <c r="C87" s="7" t="s">
        <v>132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200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f t="shared" si="167"/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249</v>
      </c>
      <c r="AN87" s="8">
        <v>0</v>
      </c>
      <c r="AO87" s="8"/>
      <c r="AP87" s="8"/>
      <c r="AQ87" s="8"/>
      <c r="AR87" s="8"/>
      <c r="AS87" s="8"/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215">
        <v>200</v>
      </c>
      <c r="BC87" s="215">
        <v>0</v>
      </c>
      <c r="BD87" s="215">
        <v>0</v>
      </c>
      <c r="BE87" s="215">
        <v>0</v>
      </c>
      <c r="BF87" s="215">
        <v>0</v>
      </c>
      <c r="BG87" s="215">
        <v>0</v>
      </c>
      <c r="BH87" s="215">
        <v>0</v>
      </c>
      <c r="BI87" s="215">
        <v>0</v>
      </c>
      <c r="BJ87" s="215">
        <v>200</v>
      </c>
      <c r="BK87" s="215">
        <v>0</v>
      </c>
      <c r="BL87" s="215">
        <v>0</v>
      </c>
      <c r="BM87" s="215">
        <v>0</v>
      </c>
      <c r="BN87" s="215">
        <v>0</v>
      </c>
      <c r="BO87" s="215">
        <v>0</v>
      </c>
      <c r="BP87" s="215">
        <v>0</v>
      </c>
      <c r="BQ87" s="215">
        <v>0</v>
      </c>
      <c r="BR87" s="215">
        <v>0</v>
      </c>
      <c r="BS87" s="215">
        <v>0</v>
      </c>
      <c r="BT87" s="215">
        <v>0</v>
      </c>
      <c r="BU87" s="215">
        <v>0</v>
      </c>
      <c r="BV87" s="215">
        <v>0</v>
      </c>
      <c r="BW87" s="215">
        <v>0</v>
      </c>
      <c r="BX87" s="215">
        <v>0</v>
      </c>
      <c r="BY87" s="215">
        <v>0</v>
      </c>
      <c r="BZ87" s="215">
        <v>0</v>
      </c>
      <c r="CA87" s="215">
        <v>0</v>
      </c>
      <c r="CB87" s="215">
        <f t="shared" si="168"/>
        <v>0</v>
      </c>
      <c r="CC87" s="215">
        <v>0</v>
      </c>
      <c r="CD87" s="215">
        <v>0</v>
      </c>
      <c r="CE87" s="215">
        <v>0</v>
      </c>
      <c r="CF87" s="215">
        <v>0</v>
      </c>
      <c r="CG87" s="215">
        <v>0</v>
      </c>
      <c r="CH87" s="215">
        <v>0</v>
      </c>
      <c r="CI87" s="215">
        <v>0</v>
      </c>
      <c r="CJ87" s="215">
        <v>0</v>
      </c>
      <c r="CK87" s="215">
        <v>249</v>
      </c>
      <c r="CL87" s="215">
        <v>0</v>
      </c>
      <c r="CM87" s="215"/>
      <c r="CN87" s="215"/>
      <c r="CO87" s="215"/>
      <c r="CP87" s="215"/>
      <c r="CQ87" s="215"/>
      <c r="CR87" s="215">
        <v>0</v>
      </c>
      <c r="CS87" s="215">
        <v>0</v>
      </c>
      <c r="CT87" s="215">
        <v>0</v>
      </c>
      <c r="CU87" s="215">
        <v>0</v>
      </c>
      <c r="CV87" s="215">
        <v>0</v>
      </c>
      <c r="CW87" s="215">
        <v>0</v>
      </c>
      <c r="CX87" s="215">
        <v>0</v>
      </c>
      <c r="CY87" s="215">
        <v>0</v>
      </c>
      <c r="CZ87" s="209">
        <f t="shared" si="115"/>
        <v>0</v>
      </c>
      <c r="DA87" s="209">
        <f t="shared" si="116"/>
        <v>0</v>
      </c>
      <c r="DB87" s="209">
        <f t="shared" si="117"/>
        <v>0</v>
      </c>
      <c r="DC87" s="209">
        <f t="shared" si="118"/>
        <v>0</v>
      </c>
      <c r="DD87" s="209">
        <f t="shared" si="119"/>
        <v>0</v>
      </c>
      <c r="DE87" s="209">
        <f t="shared" si="120"/>
        <v>0</v>
      </c>
      <c r="DF87" s="209">
        <f t="shared" si="121"/>
        <v>0</v>
      </c>
      <c r="DG87" s="209">
        <f t="shared" si="122"/>
        <v>0</v>
      </c>
      <c r="DH87" s="209">
        <f t="shared" si="123"/>
        <v>0</v>
      </c>
      <c r="DI87" s="209">
        <f t="shared" si="124"/>
        <v>0</v>
      </c>
      <c r="DJ87" s="209">
        <f t="shared" si="125"/>
        <v>0</v>
      </c>
      <c r="DK87" s="209">
        <f t="shared" si="126"/>
        <v>0</v>
      </c>
      <c r="DL87" s="209">
        <f t="shared" si="127"/>
        <v>0</v>
      </c>
      <c r="DM87" s="209">
        <f t="shared" si="128"/>
        <v>0</v>
      </c>
      <c r="DN87" s="209">
        <f t="shared" si="129"/>
        <v>0</v>
      </c>
      <c r="DO87" s="209">
        <f t="shared" si="130"/>
        <v>0</v>
      </c>
      <c r="DP87" s="209">
        <f t="shared" si="131"/>
        <v>0</v>
      </c>
      <c r="DQ87" s="209">
        <f t="shared" si="132"/>
        <v>0</v>
      </c>
      <c r="DR87" s="209">
        <f t="shared" si="133"/>
        <v>0</v>
      </c>
      <c r="DS87" s="209">
        <f t="shared" si="134"/>
        <v>0</v>
      </c>
      <c r="DT87" s="209">
        <f t="shared" si="135"/>
        <v>0</v>
      </c>
      <c r="DU87" s="209">
        <f t="shared" si="136"/>
        <v>0</v>
      </c>
      <c r="DV87" s="209">
        <f t="shared" si="137"/>
        <v>0</v>
      </c>
      <c r="DW87" s="209">
        <f t="shared" si="138"/>
        <v>0</v>
      </c>
      <c r="DX87" s="209">
        <f t="shared" si="139"/>
        <v>0</v>
      </c>
      <c r="DY87" s="209">
        <f t="shared" si="140"/>
        <v>0</v>
      </c>
      <c r="DZ87" s="209">
        <f t="shared" si="141"/>
        <v>0</v>
      </c>
      <c r="EA87" s="209">
        <f t="shared" si="142"/>
        <v>0</v>
      </c>
      <c r="EB87" s="209">
        <f t="shared" si="143"/>
        <v>0</v>
      </c>
      <c r="EC87" s="209">
        <f t="shared" si="144"/>
        <v>0</v>
      </c>
      <c r="ED87" s="209">
        <f t="shared" si="145"/>
        <v>0</v>
      </c>
      <c r="EE87" s="209">
        <f t="shared" si="146"/>
        <v>0</v>
      </c>
      <c r="EF87" s="209">
        <f t="shared" si="147"/>
        <v>0</v>
      </c>
      <c r="EG87" s="209">
        <f t="shared" si="148"/>
        <v>0</v>
      </c>
      <c r="EH87" s="209">
        <f t="shared" si="149"/>
        <v>0</v>
      </c>
      <c r="EI87" s="209">
        <f t="shared" si="150"/>
        <v>0</v>
      </c>
      <c r="EJ87" s="209">
        <f t="shared" si="151"/>
        <v>0</v>
      </c>
      <c r="EK87" s="209">
        <f t="shared" si="152"/>
        <v>0</v>
      </c>
      <c r="EL87" s="209">
        <f t="shared" si="153"/>
        <v>0</v>
      </c>
      <c r="EM87" s="209">
        <f t="shared" si="154"/>
        <v>0</v>
      </c>
      <c r="EN87" s="209">
        <f t="shared" si="155"/>
        <v>0</v>
      </c>
      <c r="EO87" s="209">
        <f t="shared" si="156"/>
        <v>0</v>
      </c>
      <c r="EP87" s="209">
        <f t="shared" si="157"/>
        <v>0</v>
      </c>
      <c r="EQ87" s="209">
        <f t="shared" si="158"/>
        <v>0</v>
      </c>
      <c r="ER87" s="209">
        <f t="shared" si="159"/>
        <v>0</v>
      </c>
      <c r="ES87" s="209">
        <f t="shared" si="160"/>
        <v>0</v>
      </c>
      <c r="ET87" s="209">
        <f t="shared" si="161"/>
        <v>0</v>
      </c>
      <c r="EU87" s="209">
        <f t="shared" si="162"/>
        <v>0</v>
      </c>
      <c r="EV87" s="209">
        <f t="shared" si="163"/>
        <v>0</v>
      </c>
      <c r="EW87" s="209">
        <f t="shared" si="164"/>
        <v>0</v>
      </c>
    </row>
    <row r="88" spans="1:153">
      <c r="A88" s="123">
        <v>74</v>
      </c>
      <c r="B88" s="6">
        <v>140075</v>
      </c>
      <c r="C88" s="7" t="s">
        <v>133</v>
      </c>
      <c r="D88" s="8">
        <v>3812</v>
      </c>
      <c r="E88" s="8">
        <v>90</v>
      </c>
      <c r="F88" s="8">
        <v>90</v>
      </c>
      <c r="G88" s="8">
        <v>0</v>
      </c>
      <c r="H88" s="8">
        <v>835</v>
      </c>
      <c r="I88" s="8">
        <v>82</v>
      </c>
      <c r="J88" s="8">
        <v>0</v>
      </c>
      <c r="K88" s="8">
        <v>0</v>
      </c>
      <c r="L88" s="8">
        <v>2887</v>
      </c>
      <c r="M88" s="8">
        <v>1220</v>
      </c>
      <c r="N88" s="8">
        <v>0</v>
      </c>
      <c r="O88" s="8">
        <v>0</v>
      </c>
      <c r="P88" s="8">
        <v>587</v>
      </c>
      <c r="Q88" s="8">
        <v>201</v>
      </c>
      <c r="R88" s="8">
        <v>103</v>
      </c>
      <c r="S88" s="8">
        <v>98</v>
      </c>
      <c r="T88" s="8">
        <v>218</v>
      </c>
      <c r="U88" s="8">
        <v>58</v>
      </c>
      <c r="V88" s="8">
        <v>116</v>
      </c>
      <c r="W88" s="8">
        <v>34</v>
      </c>
      <c r="X88" s="8">
        <v>31</v>
      </c>
      <c r="Y88" s="8">
        <v>7</v>
      </c>
      <c r="Z88" s="8">
        <v>0</v>
      </c>
      <c r="AA88" s="8">
        <v>0</v>
      </c>
      <c r="AB88" s="8">
        <v>71</v>
      </c>
      <c r="AC88" s="8">
        <v>17</v>
      </c>
      <c r="AD88" s="8">
        <f t="shared" si="167"/>
        <v>24</v>
      </c>
      <c r="AE88" s="8">
        <v>1</v>
      </c>
      <c r="AF88" s="8">
        <v>23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/>
      <c r="AP88" s="8"/>
      <c r="AQ88" s="8"/>
      <c r="AR88" s="8"/>
      <c r="AS88" s="8"/>
      <c r="AT88" s="8">
        <v>52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215">
        <v>3812</v>
      </c>
      <c r="BC88" s="215">
        <v>90</v>
      </c>
      <c r="BD88" s="215">
        <v>90</v>
      </c>
      <c r="BE88" s="215">
        <v>0</v>
      </c>
      <c r="BF88" s="215">
        <v>835</v>
      </c>
      <c r="BG88" s="215">
        <v>82</v>
      </c>
      <c r="BH88" s="215">
        <v>0</v>
      </c>
      <c r="BI88" s="215">
        <v>0</v>
      </c>
      <c r="BJ88" s="215">
        <v>2887</v>
      </c>
      <c r="BK88" s="215">
        <v>1220</v>
      </c>
      <c r="BL88" s="215">
        <v>0</v>
      </c>
      <c r="BM88" s="215">
        <v>0</v>
      </c>
      <c r="BN88" s="215">
        <v>587</v>
      </c>
      <c r="BO88" s="215">
        <v>201</v>
      </c>
      <c r="BP88" s="215">
        <v>103</v>
      </c>
      <c r="BQ88" s="215">
        <v>98</v>
      </c>
      <c r="BR88" s="215">
        <v>218</v>
      </c>
      <c r="BS88" s="215">
        <v>58</v>
      </c>
      <c r="BT88" s="215">
        <v>116</v>
      </c>
      <c r="BU88" s="215">
        <v>34</v>
      </c>
      <c r="BV88" s="215">
        <v>31</v>
      </c>
      <c r="BW88" s="215">
        <v>7</v>
      </c>
      <c r="BX88" s="215">
        <v>0</v>
      </c>
      <c r="BY88" s="215">
        <v>0</v>
      </c>
      <c r="BZ88" s="215">
        <v>71</v>
      </c>
      <c r="CA88" s="215">
        <v>17</v>
      </c>
      <c r="CB88" s="215">
        <f t="shared" si="168"/>
        <v>24</v>
      </c>
      <c r="CC88" s="215">
        <v>1</v>
      </c>
      <c r="CD88" s="215">
        <v>23</v>
      </c>
      <c r="CE88" s="215">
        <v>0</v>
      </c>
      <c r="CF88" s="215">
        <v>0</v>
      </c>
      <c r="CG88" s="215">
        <v>0</v>
      </c>
      <c r="CH88" s="215">
        <v>0</v>
      </c>
      <c r="CI88" s="215">
        <v>0</v>
      </c>
      <c r="CJ88" s="215">
        <v>0</v>
      </c>
      <c r="CK88" s="215">
        <v>0</v>
      </c>
      <c r="CL88" s="215">
        <v>0</v>
      </c>
      <c r="CM88" s="215"/>
      <c r="CN88" s="215"/>
      <c r="CO88" s="215"/>
      <c r="CP88" s="215"/>
      <c r="CQ88" s="215"/>
      <c r="CR88" s="215">
        <v>52</v>
      </c>
      <c r="CS88" s="215">
        <v>0</v>
      </c>
      <c r="CT88" s="215">
        <v>0</v>
      </c>
      <c r="CU88" s="215">
        <v>0</v>
      </c>
      <c r="CV88" s="215">
        <v>0</v>
      </c>
      <c r="CW88" s="215">
        <v>0</v>
      </c>
      <c r="CX88" s="215">
        <v>0</v>
      </c>
      <c r="CY88" s="215">
        <v>0</v>
      </c>
      <c r="CZ88" s="209">
        <f t="shared" si="115"/>
        <v>0</v>
      </c>
      <c r="DA88" s="209">
        <f t="shared" si="116"/>
        <v>0</v>
      </c>
      <c r="DB88" s="209">
        <f t="shared" si="117"/>
        <v>0</v>
      </c>
      <c r="DC88" s="209">
        <f t="shared" si="118"/>
        <v>0</v>
      </c>
      <c r="DD88" s="209">
        <f t="shared" si="119"/>
        <v>0</v>
      </c>
      <c r="DE88" s="209">
        <f t="shared" si="120"/>
        <v>0</v>
      </c>
      <c r="DF88" s="209">
        <f t="shared" si="121"/>
        <v>0</v>
      </c>
      <c r="DG88" s="209">
        <f t="shared" si="122"/>
        <v>0</v>
      </c>
      <c r="DH88" s="209">
        <f t="shared" si="123"/>
        <v>0</v>
      </c>
      <c r="DI88" s="209">
        <f t="shared" si="124"/>
        <v>0</v>
      </c>
      <c r="DJ88" s="209">
        <f t="shared" si="125"/>
        <v>0</v>
      </c>
      <c r="DK88" s="209">
        <f t="shared" si="126"/>
        <v>0</v>
      </c>
      <c r="DL88" s="209">
        <f t="shared" si="127"/>
        <v>0</v>
      </c>
      <c r="DM88" s="209">
        <f t="shared" si="128"/>
        <v>0</v>
      </c>
      <c r="DN88" s="209">
        <f t="shared" si="129"/>
        <v>0</v>
      </c>
      <c r="DO88" s="209">
        <f t="shared" si="130"/>
        <v>0</v>
      </c>
      <c r="DP88" s="209">
        <f t="shared" si="131"/>
        <v>0</v>
      </c>
      <c r="DQ88" s="209">
        <f t="shared" si="132"/>
        <v>0</v>
      </c>
      <c r="DR88" s="209">
        <f t="shared" si="133"/>
        <v>0</v>
      </c>
      <c r="DS88" s="209">
        <f t="shared" si="134"/>
        <v>0</v>
      </c>
      <c r="DT88" s="209">
        <f t="shared" si="135"/>
        <v>0</v>
      </c>
      <c r="DU88" s="209">
        <f t="shared" si="136"/>
        <v>0</v>
      </c>
      <c r="DV88" s="209">
        <f t="shared" si="137"/>
        <v>0</v>
      </c>
      <c r="DW88" s="209">
        <f t="shared" si="138"/>
        <v>0</v>
      </c>
      <c r="DX88" s="209">
        <f t="shared" si="139"/>
        <v>0</v>
      </c>
      <c r="DY88" s="209">
        <f t="shared" si="140"/>
        <v>0</v>
      </c>
      <c r="DZ88" s="209">
        <f t="shared" si="141"/>
        <v>0</v>
      </c>
      <c r="EA88" s="209">
        <f t="shared" si="142"/>
        <v>0</v>
      </c>
      <c r="EB88" s="209">
        <f t="shared" si="143"/>
        <v>0</v>
      </c>
      <c r="EC88" s="209">
        <f t="shared" si="144"/>
        <v>0</v>
      </c>
      <c r="ED88" s="209">
        <f t="shared" si="145"/>
        <v>0</v>
      </c>
      <c r="EE88" s="209">
        <f t="shared" si="146"/>
        <v>0</v>
      </c>
      <c r="EF88" s="209">
        <f t="shared" si="147"/>
        <v>0</v>
      </c>
      <c r="EG88" s="209">
        <f t="shared" si="148"/>
        <v>0</v>
      </c>
      <c r="EH88" s="209">
        <f t="shared" si="149"/>
        <v>0</v>
      </c>
      <c r="EI88" s="209">
        <f t="shared" si="150"/>
        <v>0</v>
      </c>
      <c r="EJ88" s="209">
        <f t="shared" si="151"/>
        <v>0</v>
      </c>
      <c r="EK88" s="209">
        <f t="shared" si="152"/>
        <v>0</v>
      </c>
      <c r="EL88" s="209">
        <f t="shared" si="153"/>
        <v>0</v>
      </c>
      <c r="EM88" s="209">
        <f t="shared" si="154"/>
        <v>0</v>
      </c>
      <c r="EN88" s="209">
        <f t="shared" si="155"/>
        <v>0</v>
      </c>
      <c r="EO88" s="209">
        <f t="shared" si="156"/>
        <v>0</v>
      </c>
      <c r="EP88" s="209">
        <f t="shared" si="157"/>
        <v>0</v>
      </c>
      <c r="EQ88" s="209">
        <f t="shared" si="158"/>
        <v>0</v>
      </c>
      <c r="ER88" s="209">
        <f t="shared" si="159"/>
        <v>0</v>
      </c>
      <c r="ES88" s="209">
        <f t="shared" si="160"/>
        <v>0</v>
      </c>
      <c r="ET88" s="209">
        <f t="shared" si="161"/>
        <v>0</v>
      </c>
      <c r="EU88" s="209">
        <f t="shared" si="162"/>
        <v>0</v>
      </c>
      <c r="EV88" s="209">
        <f t="shared" si="163"/>
        <v>0</v>
      </c>
      <c r="EW88" s="209">
        <f t="shared" si="164"/>
        <v>0</v>
      </c>
    </row>
    <row r="89" spans="1:153">
      <c r="A89" s="123">
        <v>75</v>
      </c>
      <c r="B89" s="6">
        <v>140186</v>
      </c>
      <c r="C89" s="7" t="s">
        <v>134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100</v>
      </c>
      <c r="M89" s="8">
        <v>1000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f t="shared" si="167"/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/>
      <c r="AP89" s="8"/>
      <c r="AQ89" s="8"/>
      <c r="AR89" s="8"/>
      <c r="AS89" s="8"/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215">
        <v>100</v>
      </c>
      <c r="BC89" s="215">
        <v>0</v>
      </c>
      <c r="BD89" s="215">
        <v>0</v>
      </c>
      <c r="BE89" s="215">
        <v>0</v>
      </c>
      <c r="BF89" s="215">
        <v>0</v>
      </c>
      <c r="BG89" s="215">
        <v>0</v>
      </c>
      <c r="BH89" s="215">
        <v>0</v>
      </c>
      <c r="BI89" s="215">
        <v>0</v>
      </c>
      <c r="BJ89" s="215">
        <v>100</v>
      </c>
      <c r="BK89" s="215">
        <v>1000</v>
      </c>
      <c r="BL89" s="215">
        <v>0</v>
      </c>
      <c r="BM89" s="215">
        <v>0</v>
      </c>
      <c r="BN89" s="215">
        <v>0</v>
      </c>
      <c r="BO89" s="215">
        <v>0</v>
      </c>
      <c r="BP89" s="215">
        <v>0</v>
      </c>
      <c r="BQ89" s="215">
        <v>0</v>
      </c>
      <c r="BR89" s="215">
        <v>0</v>
      </c>
      <c r="BS89" s="215">
        <v>0</v>
      </c>
      <c r="BT89" s="215">
        <v>0</v>
      </c>
      <c r="BU89" s="215">
        <v>0</v>
      </c>
      <c r="BV89" s="215">
        <v>0</v>
      </c>
      <c r="BW89" s="215">
        <v>0</v>
      </c>
      <c r="BX89" s="215">
        <v>0</v>
      </c>
      <c r="BY89" s="215">
        <v>0</v>
      </c>
      <c r="BZ89" s="215">
        <v>0</v>
      </c>
      <c r="CA89" s="215">
        <v>0</v>
      </c>
      <c r="CB89" s="215">
        <f t="shared" si="168"/>
        <v>0</v>
      </c>
      <c r="CC89" s="215">
        <v>0</v>
      </c>
      <c r="CD89" s="215">
        <v>0</v>
      </c>
      <c r="CE89" s="215">
        <v>0</v>
      </c>
      <c r="CF89" s="215">
        <v>0</v>
      </c>
      <c r="CG89" s="215">
        <v>0</v>
      </c>
      <c r="CH89" s="215">
        <v>0</v>
      </c>
      <c r="CI89" s="215">
        <v>0</v>
      </c>
      <c r="CJ89" s="215">
        <v>0</v>
      </c>
      <c r="CK89" s="215">
        <v>0</v>
      </c>
      <c r="CL89" s="215">
        <v>0</v>
      </c>
      <c r="CM89" s="215"/>
      <c r="CN89" s="215"/>
      <c r="CO89" s="215"/>
      <c r="CP89" s="215"/>
      <c r="CQ89" s="215"/>
      <c r="CR89" s="215">
        <v>0</v>
      </c>
      <c r="CS89" s="215">
        <v>0</v>
      </c>
      <c r="CT89" s="215">
        <v>0</v>
      </c>
      <c r="CU89" s="215">
        <v>0</v>
      </c>
      <c r="CV89" s="215">
        <v>0</v>
      </c>
      <c r="CW89" s="215">
        <v>0</v>
      </c>
      <c r="CX89" s="215">
        <v>0</v>
      </c>
      <c r="CY89" s="215">
        <v>0</v>
      </c>
      <c r="CZ89" s="209">
        <f t="shared" si="115"/>
        <v>0</v>
      </c>
      <c r="DA89" s="209">
        <f t="shared" si="116"/>
        <v>0</v>
      </c>
      <c r="DB89" s="209">
        <f t="shared" si="117"/>
        <v>0</v>
      </c>
      <c r="DC89" s="209">
        <f t="shared" si="118"/>
        <v>0</v>
      </c>
      <c r="DD89" s="209">
        <f t="shared" si="119"/>
        <v>0</v>
      </c>
      <c r="DE89" s="209">
        <f t="shared" si="120"/>
        <v>0</v>
      </c>
      <c r="DF89" s="209">
        <f t="shared" si="121"/>
        <v>0</v>
      </c>
      <c r="DG89" s="209">
        <f t="shared" si="122"/>
        <v>0</v>
      </c>
      <c r="DH89" s="209">
        <f t="shared" si="123"/>
        <v>0</v>
      </c>
      <c r="DI89" s="209">
        <f t="shared" si="124"/>
        <v>0</v>
      </c>
      <c r="DJ89" s="209">
        <f t="shared" si="125"/>
        <v>0</v>
      </c>
      <c r="DK89" s="209">
        <f t="shared" si="126"/>
        <v>0</v>
      </c>
      <c r="DL89" s="209">
        <f t="shared" si="127"/>
        <v>0</v>
      </c>
      <c r="DM89" s="209">
        <f t="shared" si="128"/>
        <v>0</v>
      </c>
      <c r="DN89" s="209">
        <f t="shared" si="129"/>
        <v>0</v>
      </c>
      <c r="DO89" s="209">
        <f t="shared" si="130"/>
        <v>0</v>
      </c>
      <c r="DP89" s="209">
        <f t="shared" si="131"/>
        <v>0</v>
      </c>
      <c r="DQ89" s="209">
        <f t="shared" si="132"/>
        <v>0</v>
      </c>
      <c r="DR89" s="209">
        <f t="shared" si="133"/>
        <v>0</v>
      </c>
      <c r="DS89" s="209">
        <f t="shared" si="134"/>
        <v>0</v>
      </c>
      <c r="DT89" s="209">
        <f t="shared" si="135"/>
        <v>0</v>
      </c>
      <c r="DU89" s="209">
        <f t="shared" si="136"/>
        <v>0</v>
      </c>
      <c r="DV89" s="209">
        <f t="shared" si="137"/>
        <v>0</v>
      </c>
      <c r="DW89" s="209">
        <f t="shared" si="138"/>
        <v>0</v>
      </c>
      <c r="DX89" s="209">
        <f t="shared" si="139"/>
        <v>0</v>
      </c>
      <c r="DY89" s="209">
        <f t="shared" si="140"/>
        <v>0</v>
      </c>
      <c r="DZ89" s="209">
        <f t="shared" si="141"/>
        <v>0</v>
      </c>
      <c r="EA89" s="209">
        <f t="shared" si="142"/>
        <v>0</v>
      </c>
      <c r="EB89" s="209">
        <f t="shared" si="143"/>
        <v>0</v>
      </c>
      <c r="EC89" s="209">
        <f t="shared" si="144"/>
        <v>0</v>
      </c>
      <c r="ED89" s="209">
        <f t="shared" si="145"/>
        <v>0</v>
      </c>
      <c r="EE89" s="209">
        <f t="shared" si="146"/>
        <v>0</v>
      </c>
      <c r="EF89" s="209">
        <f t="shared" si="147"/>
        <v>0</v>
      </c>
      <c r="EG89" s="209">
        <f t="shared" si="148"/>
        <v>0</v>
      </c>
      <c r="EH89" s="209">
        <f t="shared" si="149"/>
        <v>0</v>
      </c>
      <c r="EI89" s="209">
        <f t="shared" si="150"/>
        <v>0</v>
      </c>
      <c r="EJ89" s="209">
        <f t="shared" si="151"/>
        <v>0</v>
      </c>
      <c r="EK89" s="209">
        <f t="shared" si="152"/>
        <v>0</v>
      </c>
      <c r="EL89" s="209">
        <f t="shared" si="153"/>
        <v>0</v>
      </c>
      <c r="EM89" s="209">
        <f t="shared" si="154"/>
        <v>0</v>
      </c>
      <c r="EN89" s="209">
        <f t="shared" si="155"/>
        <v>0</v>
      </c>
      <c r="EO89" s="209">
        <f t="shared" si="156"/>
        <v>0</v>
      </c>
      <c r="EP89" s="209">
        <f t="shared" si="157"/>
        <v>0</v>
      </c>
      <c r="EQ89" s="209">
        <f t="shared" si="158"/>
        <v>0</v>
      </c>
      <c r="ER89" s="209">
        <f t="shared" si="159"/>
        <v>0</v>
      </c>
      <c r="ES89" s="209">
        <f t="shared" si="160"/>
        <v>0</v>
      </c>
      <c r="ET89" s="209">
        <f t="shared" si="161"/>
        <v>0</v>
      </c>
      <c r="EU89" s="209">
        <f t="shared" si="162"/>
        <v>0</v>
      </c>
      <c r="EV89" s="209">
        <f t="shared" si="163"/>
        <v>0</v>
      </c>
      <c r="EW89" s="209">
        <f t="shared" si="164"/>
        <v>0</v>
      </c>
    </row>
    <row r="90" spans="1:153">
      <c r="A90" s="123">
        <v>76</v>
      </c>
      <c r="B90" s="6">
        <v>140182</v>
      </c>
      <c r="C90" s="7" t="s">
        <v>135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1452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f t="shared" si="167"/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/>
      <c r="AP90" s="8"/>
      <c r="AQ90" s="8"/>
      <c r="AR90" s="8"/>
      <c r="AS90" s="8"/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215">
        <v>0</v>
      </c>
      <c r="BC90" s="215">
        <v>0</v>
      </c>
      <c r="BD90" s="215">
        <v>0</v>
      </c>
      <c r="BE90" s="215">
        <v>0</v>
      </c>
      <c r="BF90" s="215">
        <v>0</v>
      </c>
      <c r="BG90" s="215">
        <v>0</v>
      </c>
      <c r="BH90" s="215">
        <v>0</v>
      </c>
      <c r="BI90" s="215">
        <v>0</v>
      </c>
      <c r="BJ90" s="215">
        <v>0</v>
      </c>
      <c r="BK90" s="215">
        <v>1452</v>
      </c>
      <c r="BL90" s="215">
        <v>0</v>
      </c>
      <c r="BM90" s="215">
        <v>0</v>
      </c>
      <c r="BN90" s="215">
        <v>0</v>
      </c>
      <c r="BO90" s="215">
        <v>0</v>
      </c>
      <c r="BP90" s="215">
        <v>0</v>
      </c>
      <c r="BQ90" s="215">
        <v>0</v>
      </c>
      <c r="BR90" s="215">
        <v>0</v>
      </c>
      <c r="BS90" s="215">
        <v>0</v>
      </c>
      <c r="BT90" s="215">
        <v>0</v>
      </c>
      <c r="BU90" s="215">
        <v>0</v>
      </c>
      <c r="BV90" s="215">
        <v>0</v>
      </c>
      <c r="BW90" s="215">
        <v>0</v>
      </c>
      <c r="BX90" s="215">
        <v>0</v>
      </c>
      <c r="BY90" s="215">
        <v>0</v>
      </c>
      <c r="BZ90" s="215">
        <v>0</v>
      </c>
      <c r="CA90" s="215">
        <v>0</v>
      </c>
      <c r="CB90" s="215">
        <f t="shared" si="168"/>
        <v>0</v>
      </c>
      <c r="CC90" s="215">
        <v>0</v>
      </c>
      <c r="CD90" s="215">
        <v>0</v>
      </c>
      <c r="CE90" s="215">
        <v>0</v>
      </c>
      <c r="CF90" s="215">
        <v>0</v>
      </c>
      <c r="CG90" s="215">
        <v>0</v>
      </c>
      <c r="CH90" s="215">
        <v>0</v>
      </c>
      <c r="CI90" s="215">
        <v>0</v>
      </c>
      <c r="CJ90" s="215">
        <v>0</v>
      </c>
      <c r="CK90" s="215">
        <v>0</v>
      </c>
      <c r="CL90" s="215">
        <v>0</v>
      </c>
      <c r="CM90" s="215"/>
      <c r="CN90" s="215"/>
      <c r="CO90" s="215"/>
      <c r="CP90" s="215"/>
      <c r="CQ90" s="215"/>
      <c r="CR90" s="215">
        <v>0</v>
      </c>
      <c r="CS90" s="215">
        <v>0</v>
      </c>
      <c r="CT90" s="215">
        <v>0</v>
      </c>
      <c r="CU90" s="215">
        <v>0</v>
      </c>
      <c r="CV90" s="215">
        <v>0</v>
      </c>
      <c r="CW90" s="215">
        <v>0</v>
      </c>
      <c r="CX90" s="215">
        <v>0</v>
      </c>
      <c r="CY90" s="215">
        <v>0</v>
      </c>
      <c r="CZ90" s="209">
        <f t="shared" si="115"/>
        <v>0</v>
      </c>
      <c r="DA90" s="209">
        <f t="shared" si="116"/>
        <v>0</v>
      </c>
      <c r="DB90" s="209">
        <f t="shared" si="117"/>
        <v>0</v>
      </c>
      <c r="DC90" s="209">
        <f t="shared" si="118"/>
        <v>0</v>
      </c>
      <c r="DD90" s="209">
        <f t="shared" si="119"/>
        <v>0</v>
      </c>
      <c r="DE90" s="209">
        <f t="shared" si="120"/>
        <v>0</v>
      </c>
      <c r="DF90" s="209">
        <f t="shared" si="121"/>
        <v>0</v>
      </c>
      <c r="DG90" s="209">
        <f t="shared" si="122"/>
        <v>0</v>
      </c>
      <c r="DH90" s="209">
        <f t="shared" si="123"/>
        <v>0</v>
      </c>
      <c r="DI90" s="209">
        <f t="shared" si="124"/>
        <v>0</v>
      </c>
      <c r="DJ90" s="209">
        <f t="shared" si="125"/>
        <v>0</v>
      </c>
      <c r="DK90" s="209">
        <f t="shared" si="126"/>
        <v>0</v>
      </c>
      <c r="DL90" s="209">
        <f t="shared" si="127"/>
        <v>0</v>
      </c>
      <c r="DM90" s="209">
        <f t="shared" si="128"/>
        <v>0</v>
      </c>
      <c r="DN90" s="209">
        <f t="shared" si="129"/>
        <v>0</v>
      </c>
      <c r="DO90" s="209">
        <f t="shared" si="130"/>
        <v>0</v>
      </c>
      <c r="DP90" s="209">
        <f t="shared" si="131"/>
        <v>0</v>
      </c>
      <c r="DQ90" s="209">
        <f t="shared" si="132"/>
        <v>0</v>
      </c>
      <c r="DR90" s="209">
        <f t="shared" si="133"/>
        <v>0</v>
      </c>
      <c r="DS90" s="209">
        <f t="shared" si="134"/>
        <v>0</v>
      </c>
      <c r="DT90" s="209">
        <f t="shared" si="135"/>
        <v>0</v>
      </c>
      <c r="DU90" s="209">
        <f t="shared" si="136"/>
        <v>0</v>
      </c>
      <c r="DV90" s="209">
        <f t="shared" si="137"/>
        <v>0</v>
      </c>
      <c r="DW90" s="209">
        <f t="shared" si="138"/>
        <v>0</v>
      </c>
      <c r="DX90" s="209">
        <f t="shared" si="139"/>
        <v>0</v>
      </c>
      <c r="DY90" s="209">
        <f t="shared" si="140"/>
        <v>0</v>
      </c>
      <c r="DZ90" s="209">
        <f t="shared" si="141"/>
        <v>0</v>
      </c>
      <c r="EA90" s="209">
        <f t="shared" si="142"/>
        <v>0</v>
      </c>
      <c r="EB90" s="209">
        <f t="shared" si="143"/>
        <v>0</v>
      </c>
      <c r="EC90" s="209">
        <f t="shared" si="144"/>
        <v>0</v>
      </c>
      <c r="ED90" s="209">
        <f t="shared" si="145"/>
        <v>0</v>
      </c>
      <c r="EE90" s="209">
        <f t="shared" si="146"/>
        <v>0</v>
      </c>
      <c r="EF90" s="209">
        <f t="shared" si="147"/>
        <v>0</v>
      </c>
      <c r="EG90" s="209">
        <f t="shared" si="148"/>
        <v>0</v>
      </c>
      <c r="EH90" s="209">
        <f t="shared" si="149"/>
        <v>0</v>
      </c>
      <c r="EI90" s="209">
        <f t="shared" si="150"/>
        <v>0</v>
      </c>
      <c r="EJ90" s="209">
        <f t="shared" si="151"/>
        <v>0</v>
      </c>
      <c r="EK90" s="209">
        <f t="shared" si="152"/>
        <v>0</v>
      </c>
      <c r="EL90" s="209">
        <f t="shared" si="153"/>
        <v>0</v>
      </c>
      <c r="EM90" s="209">
        <f t="shared" si="154"/>
        <v>0</v>
      </c>
      <c r="EN90" s="209">
        <f t="shared" si="155"/>
        <v>0</v>
      </c>
      <c r="EO90" s="209">
        <f t="shared" si="156"/>
        <v>0</v>
      </c>
      <c r="EP90" s="209">
        <f t="shared" si="157"/>
        <v>0</v>
      </c>
      <c r="EQ90" s="209">
        <f t="shared" si="158"/>
        <v>0</v>
      </c>
      <c r="ER90" s="209">
        <f t="shared" si="159"/>
        <v>0</v>
      </c>
      <c r="ES90" s="209">
        <f t="shared" si="160"/>
        <v>0</v>
      </c>
      <c r="ET90" s="209">
        <f t="shared" si="161"/>
        <v>0</v>
      </c>
      <c r="EU90" s="209">
        <f t="shared" si="162"/>
        <v>0</v>
      </c>
      <c r="EV90" s="209">
        <f t="shared" si="163"/>
        <v>0</v>
      </c>
      <c r="EW90" s="209">
        <f t="shared" si="164"/>
        <v>0</v>
      </c>
    </row>
    <row r="91" spans="1:153">
      <c r="A91" s="123">
        <v>77</v>
      </c>
      <c r="B91" s="6">
        <v>140184</v>
      </c>
      <c r="C91" s="7" t="s">
        <v>136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f t="shared" si="167"/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/>
      <c r="AP91" s="8"/>
      <c r="AQ91" s="8"/>
      <c r="AR91" s="8"/>
      <c r="AS91" s="8"/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215">
        <v>0</v>
      </c>
      <c r="BC91" s="215">
        <v>0</v>
      </c>
      <c r="BD91" s="215">
        <v>0</v>
      </c>
      <c r="BE91" s="215">
        <v>0</v>
      </c>
      <c r="BF91" s="215">
        <v>0</v>
      </c>
      <c r="BG91" s="215">
        <v>0</v>
      </c>
      <c r="BH91" s="215">
        <v>0</v>
      </c>
      <c r="BI91" s="215">
        <v>0</v>
      </c>
      <c r="BJ91" s="215">
        <v>0</v>
      </c>
      <c r="BK91" s="215">
        <v>0</v>
      </c>
      <c r="BL91" s="215">
        <v>0</v>
      </c>
      <c r="BM91" s="215">
        <v>0</v>
      </c>
      <c r="BN91" s="215">
        <v>0</v>
      </c>
      <c r="BO91" s="215">
        <v>0</v>
      </c>
      <c r="BP91" s="215">
        <v>0</v>
      </c>
      <c r="BQ91" s="215">
        <v>0</v>
      </c>
      <c r="BR91" s="215">
        <v>0</v>
      </c>
      <c r="BS91" s="215">
        <v>0</v>
      </c>
      <c r="BT91" s="215">
        <v>0</v>
      </c>
      <c r="BU91" s="215">
        <v>0</v>
      </c>
      <c r="BV91" s="215">
        <v>0</v>
      </c>
      <c r="BW91" s="215">
        <v>0</v>
      </c>
      <c r="BX91" s="215">
        <v>0</v>
      </c>
      <c r="BY91" s="215">
        <v>0</v>
      </c>
      <c r="BZ91" s="215">
        <v>0</v>
      </c>
      <c r="CA91" s="215">
        <v>0</v>
      </c>
      <c r="CB91" s="215">
        <f t="shared" si="168"/>
        <v>0</v>
      </c>
      <c r="CC91" s="215">
        <v>0</v>
      </c>
      <c r="CD91" s="215">
        <v>0</v>
      </c>
      <c r="CE91" s="215">
        <v>0</v>
      </c>
      <c r="CF91" s="215">
        <v>0</v>
      </c>
      <c r="CG91" s="215">
        <v>0</v>
      </c>
      <c r="CH91" s="215">
        <v>0</v>
      </c>
      <c r="CI91" s="215">
        <v>0</v>
      </c>
      <c r="CJ91" s="215">
        <v>0</v>
      </c>
      <c r="CK91" s="215">
        <v>0</v>
      </c>
      <c r="CL91" s="215">
        <v>0</v>
      </c>
      <c r="CM91" s="215"/>
      <c r="CN91" s="215"/>
      <c r="CO91" s="215"/>
      <c r="CP91" s="215"/>
      <c r="CQ91" s="215"/>
      <c r="CR91" s="215">
        <v>0</v>
      </c>
      <c r="CS91" s="215">
        <v>0</v>
      </c>
      <c r="CT91" s="215">
        <v>0</v>
      </c>
      <c r="CU91" s="215">
        <v>0</v>
      </c>
      <c r="CV91" s="215">
        <v>0</v>
      </c>
      <c r="CW91" s="215">
        <v>0</v>
      </c>
      <c r="CX91" s="215">
        <v>0</v>
      </c>
      <c r="CY91" s="215">
        <v>0</v>
      </c>
      <c r="CZ91" s="209">
        <f t="shared" si="115"/>
        <v>0</v>
      </c>
      <c r="DA91" s="209">
        <f t="shared" si="116"/>
        <v>0</v>
      </c>
      <c r="DB91" s="209">
        <f t="shared" si="117"/>
        <v>0</v>
      </c>
      <c r="DC91" s="209">
        <f t="shared" si="118"/>
        <v>0</v>
      </c>
      <c r="DD91" s="209">
        <f t="shared" si="119"/>
        <v>0</v>
      </c>
      <c r="DE91" s="209">
        <f t="shared" si="120"/>
        <v>0</v>
      </c>
      <c r="DF91" s="209">
        <f t="shared" si="121"/>
        <v>0</v>
      </c>
      <c r="DG91" s="209">
        <f t="shared" si="122"/>
        <v>0</v>
      </c>
      <c r="DH91" s="209">
        <f t="shared" si="123"/>
        <v>0</v>
      </c>
      <c r="DI91" s="209">
        <f t="shared" si="124"/>
        <v>0</v>
      </c>
      <c r="DJ91" s="209">
        <f t="shared" si="125"/>
        <v>0</v>
      </c>
      <c r="DK91" s="209">
        <f t="shared" si="126"/>
        <v>0</v>
      </c>
      <c r="DL91" s="209">
        <f t="shared" si="127"/>
        <v>0</v>
      </c>
      <c r="DM91" s="209">
        <f t="shared" si="128"/>
        <v>0</v>
      </c>
      <c r="DN91" s="209">
        <f t="shared" si="129"/>
        <v>0</v>
      </c>
      <c r="DO91" s="209">
        <f t="shared" si="130"/>
        <v>0</v>
      </c>
      <c r="DP91" s="209">
        <f t="shared" si="131"/>
        <v>0</v>
      </c>
      <c r="DQ91" s="209">
        <f t="shared" si="132"/>
        <v>0</v>
      </c>
      <c r="DR91" s="209">
        <f t="shared" si="133"/>
        <v>0</v>
      </c>
      <c r="DS91" s="209">
        <f t="shared" si="134"/>
        <v>0</v>
      </c>
      <c r="DT91" s="209">
        <f t="shared" si="135"/>
        <v>0</v>
      </c>
      <c r="DU91" s="209">
        <f t="shared" si="136"/>
        <v>0</v>
      </c>
      <c r="DV91" s="209">
        <f t="shared" si="137"/>
        <v>0</v>
      </c>
      <c r="DW91" s="209">
        <f t="shared" si="138"/>
        <v>0</v>
      </c>
      <c r="DX91" s="209">
        <f t="shared" si="139"/>
        <v>0</v>
      </c>
      <c r="DY91" s="209">
        <f t="shared" si="140"/>
        <v>0</v>
      </c>
      <c r="DZ91" s="209">
        <f t="shared" si="141"/>
        <v>0</v>
      </c>
      <c r="EA91" s="209">
        <f t="shared" si="142"/>
        <v>0</v>
      </c>
      <c r="EB91" s="209">
        <f t="shared" si="143"/>
        <v>0</v>
      </c>
      <c r="EC91" s="209">
        <f t="shared" si="144"/>
        <v>0</v>
      </c>
      <c r="ED91" s="209">
        <f t="shared" si="145"/>
        <v>0</v>
      </c>
      <c r="EE91" s="209">
        <f t="shared" si="146"/>
        <v>0</v>
      </c>
      <c r="EF91" s="209">
        <f t="shared" si="147"/>
        <v>0</v>
      </c>
      <c r="EG91" s="209">
        <f t="shared" si="148"/>
        <v>0</v>
      </c>
      <c r="EH91" s="209">
        <f t="shared" si="149"/>
        <v>0</v>
      </c>
      <c r="EI91" s="209">
        <f t="shared" si="150"/>
        <v>0</v>
      </c>
      <c r="EJ91" s="209">
        <f t="shared" si="151"/>
        <v>0</v>
      </c>
      <c r="EK91" s="209">
        <f t="shared" si="152"/>
        <v>0</v>
      </c>
      <c r="EL91" s="209">
        <f t="shared" si="153"/>
        <v>0</v>
      </c>
      <c r="EM91" s="209">
        <f t="shared" si="154"/>
        <v>0</v>
      </c>
      <c r="EN91" s="209">
        <f t="shared" si="155"/>
        <v>0</v>
      </c>
      <c r="EO91" s="209">
        <f t="shared" si="156"/>
        <v>0</v>
      </c>
      <c r="EP91" s="209">
        <f t="shared" si="157"/>
        <v>0</v>
      </c>
      <c r="EQ91" s="209">
        <f t="shared" si="158"/>
        <v>0</v>
      </c>
      <c r="ER91" s="209">
        <f t="shared" si="159"/>
        <v>0</v>
      </c>
      <c r="ES91" s="209">
        <f t="shared" si="160"/>
        <v>0</v>
      </c>
      <c r="ET91" s="209">
        <f t="shared" si="161"/>
        <v>0</v>
      </c>
      <c r="EU91" s="209">
        <f t="shared" si="162"/>
        <v>0</v>
      </c>
      <c r="EV91" s="209">
        <f t="shared" si="163"/>
        <v>0</v>
      </c>
      <c r="EW91" s="209">
        <f t="shared" si="164"/>
        <v>0</v>
      </c>
    </row>
    <row r="92" spans="1:153">
      <c r="A92" s="123">
        <v>78</v>
      </c>
      <c r="B92" s="6">
        <v>140105</v>
      </c>
      <c r="C92" s="7" t="s">
        <v>137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3576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f t="shared" si="167"/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/>
      <c r="AP92" s="8"/>
      <c r="AQ92" s="8"/>
      <c r="AR92" s="8"/>
      <c r="AS92" s="8"/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215">
        <v>0</v>
      </c>
      <c r="BC92" s="215">
        <v>0</v>
      </c>
      <c r="BD92" s="215">
        <v>0</v>
      </c>
      <c r="BE92" s="215">
        <v>0</v>
      </c>
      <c r="BF92" s="215">
        <v>0</v>
      </c>
      <c r="BG92" s="215">
        <v>0</v>
      </c>
      <c r="BH92" s="215">
        <v>0</v>
      </c>
      <c r="BI92" s="215">
        <v>0</v>
      </c>
      <c r="BJ92" s="215">
        <v>0</v>
      </c>
      <c r="BK92" s="215">
        <v>3576</v>
      </c>
      <c r="BL92" s="215">
        <v>0</v>
      </c>
      <c r="BM92" s="215">
        <v>0</v>
      </c>
      <c r="BN92" s="215">
        <v>0</v>
      </c>
      <c r="BO92" s="215">
        <v>0</v>
      </c>
      <c r="BP92" s="215">
        <v>0</v>
      </c>
      <c r="BQ92" s="215">
        <v>0</v>
      </c>
      <c r="BR92" s="215">
        <v>0</v>
      </c>
      <c r="BS92" s="215">
        <v>0</v>
      </c>
      <c r="BT92" s="215">
        <v>0</v>
      </c>
      <c r="BU92" s="215">
        <v>0</v>
      </c>
      <c r="BV92" s="215">
        <v>0</v>
      </c>
      <c r="BW92" s="215">
        <v>0</v>
      </c>
      <c r="BX92" s="215">
        <v>0</v>
      </c>
      <c r="BY92" s="215">
        <v>0</v>
      </c>
      <c r="BZ92" s="215">
        <v>0</v>
      </c>
      <c r="CA92" s="215">
        <v>0</v>
      </c>
      <c r="CB92" s="215">
        <f t="shared" si="168"/>
        <v>0</v>
      </c>
      <c r="CC92" s="215">
        <v>0</v>
      </c>
      <c r="CD92" s="215">
        <v>0</v>
      </c>
      <c r="CE92" s="215">
        <v>0</v>
      </c>
      <c r="CF92" s="215">
        <v>0</v>
      </c>
      <c r="CG92" s="215">
        <v>0</v>
      </c>
      <c r="CH92" s="215">
        <v>0</v>
      </c>
      <c r="CI92" s="215">
        <v>0</v>
      </c>
      <c r="CJ92" s="215">
        <v>0</v>
      </c>
      <c r="CK92" s="215">
        <v>0</v>
      </c>
      <c r="CL92" s="215">
        <v>0</v>
      </c>
      <c r="CM92" s="215"/>
      <c r="CN92" s="215"/>
      <c r="CO92" s="215"/>
      <c r="CP92" s="215"/>
      <c r="CQ92" s="215"/>
      <c r="CR92" s="215">
        <v>0</v>
      </c>
      <c r="CS92" s="215">
        <v>0</v>
      </c>
      <c r="CT92" s="215">
        <v>0</v>
      </c>
      <c r="CU92" s="215">
        <v>0</v>
      </c>
      <c r="CV92" s="215">
        <v>0</v>
      </c>
      <c r="CW92" s="215">
        <v>0</v>
      </c>
      <c r="CX92" s="215">
        <v>0</v>
      </c>
      <c r="CY92" s="215">
        <v>0</v>
      </c>
      <c r="CZ92" s="209">
        <f t="shared" si="115"/>
        <v>0</v>
      </c>
      <c r="DA92" s="209">
        <f t="shared" si="116"/>
        <v>0</v>
      </c>
      <c r="DB92" s="209">
        <f t="shared" si="117"/>
        <v>0</v>
      </c>
      <c r="DC92" s="209">
        <f t="shared" si="118"/>
        <v>0</v>
      </c>
      <c r="DD92" s="209">
        <f t="shared" si="119"/>
        <v>0</v>
      </c>
      <c r="DE92" s="209">
        <f t="shared" si="120"/>
        <v>0</v>
      </c>
      <c r="DF92" s="209">
        <f t="shared" si="121"/>
        <v>0</v>
      </c>
      <c r="DG92" s="209">
        <f t="shared" si="122"/>
        <v>0</v>
      </c>
      <c r="DH92" s="209">
        <f t="shared" si="123"/>
        <v>0</v>
      </c>
      <c r="DI92" s="209">
        <f t="shared" si="124"/>
        <v>0</v>
      </c>
      <c r="DJ92" s="209">
        <f t="shared" si="125"/>
        <v>0</v>
      </c>
      <c r="DK92" s="209">
        <f t="shared" si="126"/>
        <v>0</v>
      </c>
      <c r="DL92" s="209">
        <f t="shared" si="127"/>
        <v>0</v>
      </c>
      <c r="DM92" s="209">
        <f t="shared" si="128"/>
        <v>0</v>
      </c>
      <c r="DN92" s="209">
        <f t="shared" si="129"/>
        <v>0</v>
      </c>
      <c r="DO92" s="209">
        <f t="shared" si="130"/>
        <v>0</v>
      </c>
      <c r="DP92" s="209">
        <f t="shared" si="131"/>
        <v>0</v>
      </c>
      <c r="DQ92" s="209">
        <f t="shared" si="132"/>
        <v>0</v>
      </c>
      <c r="DR92" s="209">
        <f t="shared" si="133"/>
        <v>0</v>
      </c>
      <c r="DS92" s="209">
        <f t="shared" si="134"/>
        <v>0</v>
      </c>
      <c r="DT92" s="209">
        <f t="shared" si="135"/>
        <v>0</v>
      </c>
      <c r="DU92" s="209">
        <f t="shared" si="136"/>
        <v>0</v>
      </c>
      <c r="DV92" s="209">
        <f t="shared" si="137"/>
        <v>0</v>
      </c>
      <c r="DW92" s="209">
        <f t="shared" si="138"/>
        <v>0</v>
      </c>
      <c r="DX92" s="209">
        <f t="shared" si="139"/>
        <v>0</v>
      </c>
      <c r="DY92" s="209">
        <f t="shared" si="140"/>
        <v>0</v>
      </c>
      <c r="DZ92" s="209">
        <f t="shared" si="141"/>
        <v>0</v>
      </c>
      <c r="EA92" s="209">
        <f t="shared" si="142"/>
        <v>0</v>
      </c>
      <c r="EB92" s="209">
        <f t="shared" si="143"/>
        <v>0</v>
      </c>
      <c r="EC92" s="209">
        <f t="shared" si="144"/>
        <v>0</v>
      </c>
      <c r="ED92" s="209">
        <f t="shared" si="145"/>
        <v>0</v>
      </c>
      <c r="EE92" s="209">
        <f t="shared" si="146"/>
        <v>0</v>
      </c>
      <c r="EF92" s="209">
        <f t="shared" si="147"/>
        <v>0</v>
      </c>
      <c r="EG92" s="209">
        <f t="shared" si="148"/>
        <v>0</v>
      </c>
      <c r="EH92" s="209">
        <f t="shared" si="149"/>
        <v>0</v>
      </c>
      <c r="EI92" s="209">
        <f t="shared" si="150"/>
        <v>0</v>
      </c>
      <c r="EJ92" s="209">
        <f t="shared" si="151"/>
        <v>0</v>
      </c>
      <c r="EK92" s="209">
        <f t="shared" si="152"/>
        <v>0</v>
      </c>
      <c r="EL92" s="209">
        <f t="shared" si="153"/>
        <v>0</v>
      </c>
      <c r="EM92" s="209">
        <f t="shared" si="154"/>
        <v>0</v>
      </c>
      <c r="EN92" s="209">
        <f t="shared" si="155"/>
        <v>0</v>
      </c>
      <c r="EO92" s="209">
        <f t="shared" si="156"/>
        <v>0</v>
      </c>
      <c r="EP92" s="209">
        <f t="shared" si="157"/>
        <v>0</v>
      </c>
      <c r="EQ92" s="209">
        <f t="shared" si="158"/>
        <v>0</v>
      </c>
      <c r="ER92" s="209">
        <f t="shared" si="159"/>
        <v>0</v>
      </c>
      <c r="ES92" s="209">
        <f t="shared" si="160"/>
        <v>0</v>
      </c>
      <c r="ET92" s="209">
        <f t="shared" si="161"/>
        <v>0</v>
      </c>
      <c r="EU92" s="209">
        <f t="shared" si="162"/>
        <v>0</v>
      </c>
      <c r="EV92" s="209">
        <f t="shared" si="163"/>
        <v>0</v>
      </c>
      <c r="EW92" s="209">
        <f t="shared" si="164"/>
        <v>0</v>
      </c>
    </row>
    <row r="93" spans="1:153">
      <c r="A93" s="123">
        <v>79</v>
      </c>
      <c r="B93" s="6">
        <v>140089</v>
      </c>
      <c r="C93" s="7" t="s">
        <v>138</v>
      </c>
      <c r="D93" s="8">
        <v>2962</v>
      </c>
      <c r="E93" s="8">
        <v>50</v>
      </c>
      <c r="F93" s="8">
        <v>50</v>
      </c>
      <c r="G93" s="8">
        <v>0</v>
      </c>
      <c r="H93" s="8">
        <v>653</v>
      </c>
      <c r="I93" s="8">
        <v>61</v>
      </c>
      <c r="J93" s="8">
        <v>0</v>
      </c>
      <c r="K93" s="8">
        <v>0</v>
      </c>
      <c r="L93" s="8">
        <v>2259</v>
      </c>
      <c r="M93" s="8">
        <v>948</v>
      </c>
      <c r="N93" s="8">
        <v>0</v>
      </c>
      <c r="O93" s="8">
        <v>0</v>
      </c>
      <c r="P93" s="8">
        <v>456</v>
      </c>
      <c r="Q93" s="8">
        <v>145</v>
      </c>
      <c r="R93" s="8">
        <v>74</v>
      </c>
      <c r="S93" s="8">
        <v>71</v>
      </c>
      <c r="T93" s="8">
        <v>269</v>
      </c>
      <c r="U93" s="8">
        <v>72</v>
      </c>
      <c r="V93" s="8">
        <v>140</v>
      </c>
      <c r="W93" s="8">
        <v>40</v>
      </c>
      <c r="X93" s="8">
        <v>69</v>
      </c>
      <c r="Y93" s="8">
        <v>17</v>
      </c>
      <c r="Z93" s="8">
        <v>0</v>
      </c>
      <c r="AA93" s="8">
        <v>0</v>
      </c>
      <c r="AB93" s="8">
        <v>60</v>
      </c>
      <c r="AC93" s="8">
        <v>15</v>
      </c>
      <c r="AD93" s="8">
        <f t="shared" si="167"/>
        <v>19</v>
      </c>
      <c r="AE93" s="8">
        <v>1</v>
      </c>
      <c r="AF93" s="8">
        <v>18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/>
      <c r="AP93" s="8"/>
      <c r="AQ93" s="8"/>
      <c r="AR93" s="8"/>
      <c r="AS93" s="8"/>
      <c r="AT93" s="8">
        <v>40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215">
        <v>2962</v>
      </c>
      <c r="BC93" s="215">
        <v>50</v>
      </c>
      <c r="BD93" s="215">
        <v>50</v>
      </c>
      <c r="BE93" s="215">
        <v>0</v>
      </c>
      <c r="BF93" s="215">
        <v>653</v>
      </c>
      <c r="BG93" s="215">
        <v>61</v>
      </c>
      <c r="BH93" s="215">
        <v>0</v>
      </c>
      <c r="BI93" s="215">
        <v>0</v>
      </c>
      <c r="BJ93" s="215">
        <v>2259</v>
      </c>
      <c r="BK93" s="215">
        <v>948</v>
      </c>
      <c r="BL93" s="215">
        <v>0</v>
      </c>
      <c r="BM93" s="215">
        <v>0</v>
      </c>
      <c r="BN93" s="215">
        <v>456</v>
      </c>
      <c r="BO93" s="215">
        <v>145</v>
      </c>
      <c r="BP93" s="215">
        <v>74</v>
      </c>
      <c r="BQ93" s="215">
        <v>71</v>
      </c>
      <c r="BR93" s="215">
        <v>269</v>
      </c>
      <c r="BS93" s="215">
        <v>72</v>
      </c>
      <c r="BT93" s="215">
        <v>140</v>
      </c>
      <c r="BU93" s="215">
        <v>40</v>
      </c>
      <c r="BV93" s="215">
        <v>69</v>
      </c>
      <c r="BW93" s="215">
        <v>17</v>
      </c>
      <c r="BX93" s="215">
        <v>0</v>
      </c>
      <c r="BY93" s="215">
        <v>0</v>
      </c>
      <c r="BZ93" s="215">
        <v>60</v>
      </c>
      <c r="CA93" s="215">
        <v>15</v>
      </c>
      <c r="CB93" s="215">
        <f t="shared" si="168"/>
        <v>19</v>
      </c>
      <c r="CC93" s="215">
        <v>1</v>
      </c>
      <c r="CD93" s="215">
        <v>18</v>
      </c>
      <c r="CE93" s="215">
        <v>0</v>
      </c>
      <c r="CF93" s="215">
        <v>0</v>
      </c>
      <c r="CG93" s="215">
        <v>0</v>
      </c>
      <c r="CH93" s="215">
        <v>0</v>
      </c>
      <c r="CI93" s="215">
        <v>0</v>
      </c>
      <c r="CJ93" s="215">
        <v>0</v>
      </c>
      <c r="CK93" s="215">
        <v>0</v>
      </c>
      <c r="CL93" s="215">
        <v>0</v>
      </c>
      <c r="CM93" s="215"/>
      <c r="CN93" s="215"/>
      <c r="CO93" s="215"/>
      <c r="CP93" s="215"/>
      <c r="CQ93" s="215"/>
      <c r="CR93" s="215">
        <v>40</v>
      </c>
      <c r="CS93" s="215">
        <v>0</v>
      </c>
      <c r="CT93" s="215">
        <v>0</v>
      </c>
      <c r="CU93" s="215">
        <v>0</v>
      </c>
      <c r="CV93" s="215">
        <v>0</v>
      </c>
      <c r="CW93" s="215">
        <v>0</v>
      </c>
      <c r="CX93" s="215">
        <v>0</v>
      </c>
      <c r="CY93" s="215">
        <v>0</v>
      </c>
      <c r="CZ93" s="209">
        <f t="shared" si="115"/>
        <v>0</v>
      </c>
      <c r="DA93" s="209">
        <f t="shared" si="116"/>
        <v>0</v>
      </c>
      <c r="DB93" s="209">
        <f t="shared" si="117"/>
        <v>0</v>
      </c>
      <c r="DC93" s="209">
        <f t="shared" si="118"/>
        <v>0</v>
      </c>
      <c r="DD93" s="209">
        <f t="shared" si="119"/>
        <v>0</v>
      </c>
      <c r="DE93" s="209">
        <f t="shared" si="120"/>
        <v>0</v>
      </c>
      <c r="DF93" s="209">
        <f t="shared" si="121"/>
        <v>0</v>
      </c>
      <c r="DG93" s="209">
        <f t="shared" si="122"/>
        <v>0</v>
      </c>
      <c r="DH93" s="209">
        <f t="shared" si="123"/>
        <v>0</v>
      </c>
      <c r="DI93" s="209">
        <f t="shared" si="124"/>
        <v>0</v>
      </c>
      <c r="DJ93" s="209">
        <f t="shared" si="125"/>
        <v>0</v>
      </c>
      <c r="DK93" s="209">
        <f t="shared" si="126"/>
        <v>0</v>
      </c>
      <c r="DL93" s="209">
        <f t="shared" si="127"/>
        <v>0</v>
      </c>
      <c r="DM93" s="209">
        <f t="shared" si="128"/>
        <v>0</v>
      </c>
      <c r="DN93" s="209">
        <f t="shared" si="129"/>
        <v>0</v>
      </c>
      <c r="DO93" s="209">
        <f t="shared" si="130"/>
        <v>0</v>
      </c>
      <c r="DP93" s="209">
        <f t="shared" si="131"/>
        <v>0</v>
      </c>
      <c r="DQ93" s="209">
        <f t="shared" si="132"/>
        <v>0</v>
      </c>
      <c r="DR93" s="209">
        <f t="shared" si="133"/>
        <v>0</v>
      </c>
      <c r="DS93" s="209">
        <f t="shared" si="134"/>
        <v>0</v>
      </c>
      <c r="DT93" s="209">
        <f t="shared" si="135"/>
        <v>0</v>
      </c>
      <c r="DU93" s="209">
        <f t="shared" si="136"/>
        <v>0</v>
      </c>
      <c r="DV93" s="209">
        <f t="shared" si="137"/>
        <v>0</v>
      </c>
      <c r="DW93" s="209">
        <f t="shared" si="138"/>
        <v>0</v>
      </c>
      <c r="DX93" s="209">
        <f t="shared" si="139"/>
        <v>0</v>
      </c>
      <c r="DY93" s="209">
        <f t="shared" si="140"/>
        <v>0</v>
      </c>
      <c r="DZ93" s="209">
        <f t="shared" si="141"/>
        <v>0</v>
      </c>
      <c r="EA93" s="209">
        <f t="shared" si="142"/>
        <v>0</v>
      </c>
      <c r="EB93" s="209">
        <f t="shared" si="143"/>
        <v>0</v>
      </c>
      <c r="EC93" s="209">
        <f t="shared" si="144"/>
        <v>0</v>
      </c>
      <c r="ED93" s="209">
        <f t="shared" si="145"/>
        <v>0</v>
      </c>
      <c r="EE93" s="209">
        <f t="shared" si="146"/>
        <v>0</v>
      </c>
      <c r="EF93" s="209">
        <f t="shared" si="147"/>
        <v>0</v>
      </c>
      <c r="EG93" s="209">
        <f t="shared" si="148"/>
        <v>0</v>
      </c>
      <c r="EH93" s="209">
        <f t="shared" si="149"/>
        <v>0</v>
      </c>
      <c r="EI93" s="209">
        <f t="shared" si="150"/>
        <v>0</v>
      </c>
      <c r="EJ93" s="209">
        <f t="shared" si="151"/>
        <v>0</v>
      </c>
      <c r="EK93" s="209">
        <f t="shared" si="152"/>
        <v>0</v>
      </c>
      <c r="EL93" s="209">
        <f t="shared" si="153"/>
        <v>0</v>
      </c>
      <c r="EM93" s="209">
        <f t="shared" si="154"/>
        <v>0</v>
      </c>
      <c r="EN93" s="209">
        <f t="shared" si="155"/>
        <v>0</v>
      </c>
      <c r="EO93" s="209">
        <f t="shared" si="156"/>
        <v>0</v>
      </c>
      <c r="EP93" s="209">
        <f t="shared" si="157"/>
        <v>0</v>
      </c>
      <c r="EQ93" s="209">
        <f t="shared" si="158"/>
        <v>0</v>
      </c>
      <c r="ER93" s="209">
        <f t="shared" si="159"/>
        <v>0</v>
      </c>
      <c r="ES93" s="209">
        <f t="shared" si="160"/>
        <v>0</v>
      </c>
      <c r="ET93" s="209">
        <f t="shared" si="161"/>
        <v>0</v>
      </c>
      <c r="EU93" s="209">
        <f t="shared" si="162"/>
        <v>0</v>
      </c>
      <c r="EV93" s="209">
        <f t="shared" si="163"/>
        <v>0</v>
      </c>
      <c r="EW93" s="209">
        <f t="shared" si="164"/>
        <v>0</v>
      </c>
    </row>
    <row r="94" spans="1:153">
      <c r="A94" s="123">
        <v>80</v>
      </c>
      <c r="B94" s="6">
        <v>140204</v>
      </c>
      <c r="C94" s="7" t="s">
        <v>139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75</v>
      </c>
      <c r="M94" s="8">
        <v>788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f t="shared" si="167"/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/>
      <c r="AP94" s="8"/>
      <c r="AQ94" s="8"/>
      <c r="AR94" s="8"/>
      <c r="AS94" s="8"/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215">
        <v>75</v>
      </c>
      <c r="BC94" s="215">
        <v>0</v>
      </c>
      <c r="BD94" s="215">
        <v>0</v>
      </c>
      <c r="BE94" s="215">
        <v>0</v>
      </c>
      <c r="BF94" s="215">
        <v>0</v>
      </c>
      <c r="BG94" s="215">
        <v>0</v>
      </c>
      <c r="BH94" s="215">
        <v>0</v>
      </c>
      <c r="BI94" s="215">
        <v>0</v>
      </c>
      <c r="BJ94" s="215">
        <v>75</v>
      </c>
      <c r="BK94" s="215">
        <v>788</v>
      </c>
      <c r="BL94" s="215">
        <v>0</v>
      </c>
      <c r="BM94" s="215">
        <v>0</v>
      </c>
      <c r="BN94" s="215">
        <v>0</v>
      </c>
      <c r="BO94" s="215">
        <v>0</v>
      </c>
      <c r="BP94" s="215">
        <v>0</v>
      </c>
      <c r="BQ94" s="215">
        <v>0</v>
      </c>
      <c r="BR94" s="215">
        <v>0</v>
      </c>
      <c r="BS94" s="215">
        <v>0</v>
      </c>
      <c r="BT94" s="215">
        <v>0</v>
      </c>
      <c r="BU94" s="215">
        <v>0</v>
      </c>
      <c r="BV94" s="215">
        <v>0</v>
      </c>
      <c r="BW94" s="215">
        <v>0</v>
      </c>
      <c r="BX94" s="215">
        <v>0</v>
      </c>
      <c r="BY94" s="215">
        <v>0</v>
      </c>
      <c r="BZ94" s="215">
        <v>0</v>
      </c>
      <c r="CA94" s="215">
        <v>0</v>
      </c>
      <c r="CB94" s="215">
        <f t="shared" si="168"/>
        <v>0</v>
      </c>
      <c r="CC94" s="215">
        <v>0</v>
      </c>
      <c r="CD94" s="215">
        <v>0</v>
      </c>
      <c r="CE94" s="215">
        <v>0</v>
      </c>
      <c r="CF94" s="215">
        <v>0</v>
      </c>
      <c r="CG94" s="215">
        <v>0</v>
      </c>
      <c r="CH94" s="215">
        <v>0</v>
      </c>
      <c r="CI94" s="215">
        <v>0</v>
      </c>
      <c r="CJ94" s="215">
        <v>0</v>
      </c>
      <c r="CK94" s="215">
        <v>0</v>
      </c>
      <c r="CL94" s="215">
        <v>0</v>
      </c>
      <c r="CM94" s="215"/>
      <c r="CN94" s="215"/>
      <c r="CO94" s="215"/>
      <c r="CP94" s="215"/>
      <c r="CQ94" s="215"/>
      <c r="CR94" s="215">
        <v>0</v>
      </c>
      <c r="CS94" s="215">
        <v>0</v>
      </c>
      <c r="CT94" s="215">
        <v>0</v>
      </c>
      <c r="CU94" s="215">
        <v>0</v>
      </c>
      <c r="CV94" s="215">
        <v>0</v>
      </c>
      <c r="CW94" s="215">
        <v>0</v>
      </c>
      <c r="CX94" s="215">
        <v>0</v>
      </c>
      <c r="CY94" s="215">
        <v>0</v>
      </c>
      <c r="CZ94" s="209">
        <f t="shared" si="115"/>
        <v>0</v>
      </c>
      <c r="DA94" s="209">
        <f t="shared" si="116"/>
        <v>0</v>
      </c>
      <c r="DB94" s="209">
        <f t="shared" si="117"/>
        <v>0</v>
      </c>
      <c r="DC94" s="209">
        <f t="shared" si="118"/>
        <v>0</v>
      </c>
      <c r="DD94" s="209">
        <f t="shared" si="119"/>
        <v>0</v>
      </c>
      <c r="DE94" s="209">
        <f t="shared" si="120"/>
        <v>0</v>
      </c>
      <c r="DF94" s="209">
        <f t="shared" si="121"/>
        <v>0</v>
      </c>
      <c r="DG94" s="209">
        <f t="shared" si="122"/>
        <v>0</v>
      </c>
      <c r="DH94" s="209">
        <f t="shared" si="123"/>
        <v>0</v>
      </c>
      <c r="DI94" s="209">
        <f t="shared" si="124"/>
        <v>0</v>
      </c>
      <c r="DJ94" s="209">
        <f t="shared" si="125"/>
        <v>0</v>
      </c>
      <c r="DK94" s="209">
        <f t="shared" si="126"/>
        <v>0</v>
      </c>
      <c r="DL94" s="209">
        <f t="shared" si="127"/>
        <v>0</v>
      </c>
      <c r="DM94" s="209">
        <f t="shared" si="128"/>
        <v>0</v>
      </c>
      <c r="DN94" s="209">
        <f t="shared" si="129"/>
        <v>0</v>
      </c>
      <c r="DO94" s="209">
        <f t="shared" si="130"/>
        <v>0</v>
      </c>
      <c r="DP94" s="209">
        <f t="shared" si="131"/>
        <v>0</v>
      </c>
      <c r="DQ94" s="209">
        <f t="shared" si="132"/>
        <v>0</v>
      </c>
      <c r="DR94" s="209">
        <f t="shared" si="133"/>
        <v>0</v>
      </c>
      <c r="DS94" s="209">
        <f t="shared" si="134"/>
        <v>0</v>
      </c>
      <c r="DT94" s="209">
        <f t="shared" si="135"/>
        <v>0</v>
      </c>
      <c r="DU94" s="209">
        <f t="shared" si="136"/>
        <v>0</v>
      </c>
      <c r="DV94" s="209">
        <f t="shared" si="137"/>
        <v>0</v>
      </c>
      <c r="DW94" s="209">
        <f t="shared" si="138"/>
        <v>0</v>
      </c>
      <c r="DX94" s="209">
        <f t="shared" si="139"/>
        <v>0</v>
      </c>
      <c r="DY94" s="209">
        <f t="shared" si="140"/>
        <v>0</v>
      </c>
      <c r="DZ94" s="209">
        <f t="shared" si="141"/>
        <v>0</v>
      </c>
      <c r="EA94" s="209">
        <f t="shared" si="142"/>
        <v>0</v>
      </c>
      <c r="EB94" s="209">
        <f t="shared" si="143"/>
        <v>0</v>
      </c>
      <c r="EC94" s="209">
        <f t="shared" si="144"/>
        <v>0</v>
      </c>
      <c r="ED94" s="209">
        <f t="shared" si="145"/>
        <v>0</v>
      </c>
      <c r="EE94" s="209">
        <f t="shared" si="146"/>
        <v>0</v>
      </c>
      <c r="EF94" s="209">
        <f t="shared" si="147"/>
        <v>0</v>
      </c>
      <c r="EG94" s="209">
        <f t="shared" si="148"/>
        <v>0</v>
      </c>
      <c r="EH94" s="209">
        <f t="shared" si="149"/>
        <v>0</v>
      </c>
      <c r="EI94" s="209">
        <f t="shared" si="150"/>
        <v>0</v>
      </c>
      <c r="EJ94" s="209">
        <f t="shared" si="151"/>
        <v>0</v>
      </c>
      <c r="EK94" s="209">
        <f t="shared" si="152"/>
        <v>0</v>
      </c>
      <c r="EL94" s="209">
        <f t="shared" si="153"/>
        <v>0</v>
      </c>
      <c r="EM94" s="209">
        <f t="shared" si="154"/>
        <v>0</v>
      </c>
      <c r="EN94" s="209">
        <f t="shared" si="155"/>
        <v>0</v>
      </c>
      <c r="EO94" s="209">
        <f t="shared" si="156"/>
        <v>0</v>
      </c>
      <c r="EP94" s="209">
        <f t="shared" si="157"/>
        <v>0</v>
      </c>
      <c r="EQ94" s="209">
        <f t="shared" si="158"/>
        <v>0</v>
      </c>
      <c r="ER94" s="209">
        <f t="shared" si="159"/>
        <v>0</v>
      </c>
      <c r="ES94" s="209">
        <f t="shared" si="160"/>
        <v>0</v>
      </c>
      <c r="ET94" s="209">
        <f t="shared" si="161"/>
        <v>0</v>
      </c>
      <c r="EU94" s="209">
        <f t="shared" si="162"/>
        <v>0</v>
      </c>
      <c r="EV94" s="209">
        <f t="shared" si="163"/>
        <v>0</v>
      </c>
      <c r="EW94" s="209">
        <f t="shared" si="164"/>
        <v>0</v>
      </c>
    </row>
    <row r="95" spans="1:153">
      <c r="A95" s="123">
        <v>81</v>
      </c>
      <c r="B95" s="6">
        <v>140203</v>
      </c>
      <c r="C95" s="7" t="s">
        <v>140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f t="shared" si="167"/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/>
      <c r="AP95" s="8"/>
      <c r="AQ95" s="8"/>
      <c r="AR95" s="8"/>
      <c r="AS95" s="8"/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215">
        <v>0</v>
      </c>
      <c r="BC95" s="215">
        <v>0</v>
      </c>
      <c r="BD95" s="215">
        <v>0</v>
      </c>
      <c r="BE95" s="215">
        <v>0</v>
      </c>
      <c r="BF95" s="215">
        <v>0</v>
      </c>
      <c r="BG95" s="215">
        <v>0</v>
      </c>
      <c r="BH95" s="215">
        <v>0</v>
      </c>
      <c r="BI95" s="215">
        <v>0</v>
      </c>
      <c r="BJ95" s="215">
        <v>0</v>
      </c>
      <c r="BK95" s="215">
        <v>0</v>
      </c>
      <c r="BL95" s="215">
        <v>0</v>
      </c>
      <c r="BM95" s="215">
        <v>0</v>
      </c>
      <c r="BN95" s="215">
        <v>0</v>
      </c>
      <c r="BO95" s="215">
        <v>0</v>
      </c>
      <c r="BP95" s="215">
        <v>0</v>
      </c>
      <c r="BQ95" s="215">
        <v>0</v>
      </c>
      <c r="BR95" s="215">
        <v>0</v>
      </c>
      <c r="BS95" s="215">
        <v>0</v>
      </c>
      <c r="BT95" s="215">
        <v>0</v>
      </c>
      <c r="BU95" s="215">
        <v>0</v>
      </c>
      <c r="BV95" s="215">
        <v>0</v>
      </c>
      <c r="BW95" s="215">
        <v>0</v>
      </c>
      <c r="BX95" s="215">
        <v>0</v>
      </c>
      <c r="BY95" s="215">
        <v>0</v>
      </c>
      <c r="BZ95" s="215">
        <v>0</v>
      </c>
      <c r="CA95" s="215">
        <v>0</v>
      </c>
      <c r="CB95" s="215">
        <f t="shared" si="168"/>
        <v>0</v>
      </c>
      <c r="CC95" s="215">
        <v>0</v>
      </c>
      <c r="CD95" s="215">
        <v>0</v>
      </c>
      <c r="CE95" s="215">
        <v>0</v>
      </c>
      <c r="CF95" s="215">
        <v>0</v>
      </c>
      <c r="CG95" s="215">
        <v>0</v>
      </c>
      <c r="CH95" s="215">
        <v>0</v>
      </c>
      <c r="CI95" s="215">
        <v>0</v>
      </c>
      <c r="CJ95" s="215">
        <v>0</v>
      </c>
      <c r="CK95" s="215">
        <v>0</v>
      </c>
      <c r="CL95" s="215">
        <v>0</v>
      </c>
      <c r="CM95" s="215"/>
      <c r="CN95" s="215"/>
      <c r="CO95" s="215"/>
      <c r="CP95" s="215"/>
      <c r="CQ95" s="215"/>
      <c r="CR95" s="215">
        <v>0</v>
      </c>
      <c r="CS95" s="215">
        <v>0</v>
      </c>
      <c r="CT95" s="215">
        <v>0</v>
      </c>
      <c r="CU95" s="215">
        <v>0</v>
      </c>
      <c r="CV95" s="215">
        <v>0</v>
      </c>
      <c r="CW95" s="215">
        <v>0</v>
      </c>
      <c r="CX95" s="215">
        <v>0</v>
      </c>
      <c r="CY95" s="215">
        <v>0</v>
      </c>
      <c r="CZ95" s="209">
        <f t="shared" si="115"/>
        <v>0</v>
      </c>
      <c r="DA95" s="209">
        <f t="shared" si="116"/>
        <v>0</v>
      </c>
      <c r="DB95" s="209">
        <f t="shared" si="117"/>
        <v>0</v>
      </c>
      <c r="DC95" s="209">
        <f t="shared" si="118"/>
        <v>0</v>
      </c>
      <c r="DD95" s="209">
        <f t="shared" si="119"/>
        <v>0</v>
      </c>
      <c r="DE95" s="209">
        <f t="shared" si="120"/>
        <v>0</v>
      </c>
      <c r="DF95" s="209">
        <f t="shared" si="121"/>
        <v>0</v>
      </c>
      <c r="DG95" s="209">
        <f t="shared" si="122"/>
        <v>0</v>
      </c>
      <c r="DH95" s="209">
        <f t="shared" si="123"/>
        <v>0</v>
      </c>
      <c r="DI95" s="209">
        <f t="shared" si="124"/>
        <v>0</v>
      </c>
      <c r="DJ95" s="209">
        <f t="shared" si="125"/>
        <v>0</v>
      </c>
      <c r="DK95" s="209">
        <f t="shared" si="126"/>
        <v>0</v>
      </c>
      <c r="DL95" s="209">
        <f t="shared" si="127"/>
        <v>0</v>
      </c>
      <c r="DM95" s="209">
        <f t="shared" si="128"/>
        <v>0</v>
      </c>
      <c r="DN95" s="209">
        <f t="shared" si="129"/>
        <v>0</v>
      </c>
      <c r="DO95" s="209">
        <f t="shared" si="130"/>
        <v>0</v>
      </c>
      <c r="DP95" s="209">
        <f t="shared" si="131"/>
        <v>0</v>
      </c>
      <c r="DQ95" s="209">
        <f t="shared" si="132"/>
        <v>0</v>
      </c>
      <c r="DR95" s="209">
        <f t="shared" si="133"/>
        <v>0</v>
      </c>
      <c r="DS95" s="209">
        <f t="shared" si="134"/>
        <v>0</v>
      </c>
      <c r="DT95" s="209">
        <f t="shared" si="135"/>
        <v>0</v>
      </c>
      <c r="DU95" s="209">
        <f t="shared" si="136"/>
        <v>0</v>
      </c>
      <c r="DV95" s="209">
        <f t="shared" si="137"/>
        <v>0</v>
      </c>
      <c r="DW95" s="209">
        <f t="shared" si="138"/>
        <v>0</v>
      </c>
      <c r="DX95" s="209">
        <f t="shared" si="139"/>
        <v>0</v>
      </c>
      <c r="DY95" s="209">
        <f t="shared" si="140"/>
        <v>0</v>
      </c>
      <c r="DZ95" s="209">
        <f t="shared" si="141"/>
        <v>0</v>
      </c>
      <c r="EA95" s="209">
        <f t="shared" si="142"/>
        <v>0</v>
      </c>
      <c r="EB95" s="209">
        <f t="shared" si="143"/>
        <v>0</v>
      </c>
      <c r="EC95" s="209">
        <f t="shared" si="144"/>
        <v>0</v>
      </c>
      <c r="ED95" s="209">
        <f t="shared" si="145"/>
        <v>0</v>
      </c>
      <c r="EE95" s="209">
        <f t="shared" si="146"/>
        <v>0</v>
      </c>
      <c r="EF95" s="209">
        <f t="shared" si="147"/>
        <v>0</v>
      </c>
      <c r="EG95" s="209">
        <f t="shared" si="148"/>
        <v>0</v>
      </c>
      <c r="EH95" s="209">
        <f t="shared" si="149"/>
        <v>0</v>
      </c>
      <c r="EI95" s="209">
        <f t="shared" si="150"/>
        <v>0</v>
      </c>
      <c r="EJ95" s="209">
        <f t="shared" si="151"/>
        <v>0</v>
      </c>
      <c r="EK95" s="209">
        <f t="shared" si="152"/>
        <v>0</v>
      </c>
      <c r="EL95" s="209">
        <f t="shared" si="153"/>
        <v>0</v>
      </c>
      <c r="EM95" s="209">
        <f t="shared" si="154"/>
        <v>0</v>
      </c>
      <c r="EN95" s="209">
        <f t="shared" si="155"/>
        <v>0</v>
      </c>
      <c r="EO95" s="209">
        <f t="shared" si="156"/>
        <v>0</v>
      </c>
      <c r="EP95" s="209">
        <f t="shared" si="157"/>
        <v>0</v>
      </c>
      <c r="EQ95" s="209">
        <f t="shared" si="158"/>
        <v>0</v>
      </c>
      <c r="ER95" s="209">
        <f t="shared" si="159"/>
        <v>0</v>
      </c>
      <c r="ES95" s="209">
        <f t="shared" si="160"/>
        <v>0</v>
      </c>
      <c r="ET95" s="209">
        <f t="shared" si="161"/>
        <v>0</v>
      </c>
      <c r="EU95" s="209">
        <f t="shared" si="162"/>
        <v>0</v>
      </c>
      <c r="EV95" s="209">
        <f t="shared" si="163"/>
        <v>0</v>
      </c>
      <c r="EW95" s="209">
        <f t="shared" si="164"/>
        <v>0</v>
      </c>
    </row>
    <row r="96" spans="1:153">
      <c r="A96" s="123">
        <v>82</v>
      </c>
      <c r="B96" s="6">
        <v>140106</v>
      </c>
      <c r="C96" s="7" t="s">
        <v>141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f t="shared" si="167"/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/>
      <c r="AP96" s="8"/>
      <c r="AQ96" s="8"/>
      <c r="AR96" s="8"/>
      <c r="AS96" s="8"/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215">
        <v>0</v>
      </c>
      <c r="BC96" s="215">
        <v>0</v>
      </c>
      <c r="BD96" s="215">
        <v>0</v>
      </c>
      <c r="BE96" s="215">
        <v>0</v>
      </c>
      <c r="BF96" s="215">
        <v>0</v>
      </c>
      <c r="BG96" s="215">
        <v>0</v>
      </c>
      <c r="BH96" s="215">
        <v>0</v>
      </c>
      <c r="BI96" s="215">
        <v>0</v>
      </c>
      <c r="BJ96" s="215">
        <v>0</v>
      </c>
      <c r="BK96" s="215">
        <v>0</v>
      </c>
      <c r="BL96" s="215">
        <v>0</v>
      </c>
      <c r="BM96" s="215">
        <v>0</v>
      </c>
      <c r="BN96" s="215">
        <v>0</v>
      </c>
      <c r="BO96" s="215">
        <v>0</v>
      </c>
      <c r="BP96" s="215">
        <v>0</v>
      </c>
      <c r="BQ96" s="215">
        <v>0</v>
      </c>
      <c r="BR96" s="215">
        <v>0</v>
      </c>
      <c r="BS96" s="215">
        <v>0</v>
      </c>
      <c r="BT96" s="215">
        <v>0</v>
      </c>
      <c r="BU96" s="215">
        <v>0</v>
      </c>
      <c r="BV96" s="215">
        <v>0</v>
      </c>
      <c r="BW96" s="215">
        <v>0</v>
      </c>
      <c r="BX96" s="215">
        <v>0</v>
      </c>
      <c r="BY96" s="215">
        <v>0</v>
      </c>
      <c r="BZ96" s="215">
        <v>0</v>
      </c>
      <c r="CA96" s="215">
        <v>0</v>
      </c>
      <c r="CB96" s="215">
        <f t="shared" si="168"/>
        <v>0</v>
      </c>
      <c r="CC96" s="215">
        <v>0</v>
      </c>
      <c r="CD96" s="215">
        <v>0</v>
      </c>
      <c r="CE96" s="215">
        <v>0</v>
      </c>
      <c r="CF96" s="215">
        <v>0</v>
      </c>
      <c r="CG96" s="215">
        <v>0</v>
      </c>
      <c r="CH96" s="215">
        <v>0</v>
      </c>
      <c r="CI96" s="215">
        <v>0</v>
      </c>
      <c r="CJ96" s="215">
        <v>0</v>
      </c>
      <c r="CK96" s="215">
        <v>0</v>
      </c>
      <c r="CL96" s="215">
        <v>0</v>
      </c>
      <c r="CM96" s="215"/>
      <c r="CN96" s="215"/>
      <c r="CO96" s="215"/>
      <c r="CP96" s="215"/>
      <c r="CQ96" s="215"/>
      <c r="CR96" s="215">
        <v>0</v>
      </c>
      <c r="CS96" s="215">
        <v>0</v>
      </c>
      <c r="CT96" s="215">
        <v>0</v>
      </c>
      <c r="CU96" s="215">
        <v>0</v>
      </c>
      <c r="CV96" s="215">
        <v>0</v>
      </c>
      <c r="CW96" s="215">
        <v>0</v>
      </c>
      <c r="CX96" s="215">
        <v>0</v>
      </c>
      <c r="CY96" s="215">
        <v>0</v>
      </c>
      <c r="CZ96" s="209">
        <f t="shared" si="115"/>
        <v>0</v>
      </c>
      <c r="DA96" s="209">
        <f t="shared" si="116"/>
        <v>0</v>
      </c>
      <c r="DB96" s="209">
        <f t="shared" si="117"/>
        <v>0</v>
      </c>
      <c r="DC96" s="209">
        <f t="shared" si="118"/>
        <v>0</v>
      </c>
      <c r="DD96" s="209">
        <f t="shared" si="119"/>
        <v>0</v>
      </c>
      <c r="DE96" s="209">
        <f t="shared" si="120"/>
        <v>0</v>
      </c>
      <c r="DF96" s="209">
        <f t="shared" si="121"/>
        <v>0</v>
      </c>
      <c r="DG96" s="209">
        <f t="shared" si="122"/>
        <v>0</v>
      </c>
      <c r="DH96" s="209">
        <f t="shared" si="123"/>
        <v>0</v>
      </c>
      <c r="DI96" s="209">
        <f t="shared" si="124"/>
        <v>0</v>
      </c>
      <c r="DJ96" s="209">
        <f t="shared" si="125"/>
        <v>0</v>
      </c>
      <c r="DK96" s="209">
        <f t="shared" si="126"/>
        <v>0</v>
      </c>
      <c r="DL96" s="209">
        <f t="shared" si="127"/>
        <v>0</v>
      </c>
      <c r="DM96" s="209">
        <f t="shared" si="128"/>
        <v>0</v>
      </c>
      <c r="DN96" s="209">
        <f t="shared" si="129"/>
        <v>0</v>
      </c>
      <c r="DO96" s="209">
        <f t="shared" si="130"/>
        <v>0</v>
      </c>
      <c r="DP96" s="209">
        <f t="shared" si="131"/>
        <v>0</v>
      </c>
      <c r="DQ96" s="209">
        <f t="shared" si="132"/>
        <v>0</v>
      </c>
      <c r="DR96" s="209">
        <f t="shared" si="133"/>
        <v>0</v>
      </c>
      <c r="DS96" s="209">
        <f t="shared" si="134"/>
        <v>0</v>
      </c>
      <c r="DT96" s="209">
        <f t="shared" si="135"/>
        <v>0</v>
      </c>
      <c r="DU96" s="209">
        <f t="shared" si="136"/>
        <v>0</v>
      </c>
      <c r="DV96" s="209">
        <f t="shared" si="137"/>
        <v>0</v>
      </c>
      <c r="DW96" s="209">
        <f t="shared" si="138"/>
        <v>0</v>
      </c>
      <c r="DX96" s="209">
        <f t="shared" si="139"/>
        <v>0</v>
      </c>
      <c r="DY96" s="209">
        <f t="shared" si="140"/>
        <v>0</v>
      </c>
      <c r="DZ96" s="209">
        <f t="shared" si="141"/>
        <v>0</v>
      </c>
      <c r="EA96" s="209">
        <f t="shared" si="142"/>
        <v>0</v>
      </c>
      <c r="EB96" s="209">
        <f t="shared" si="143"/>
        <v>0</v>
      </c>
      <c r="EC96" s="209">
        <f t="shared" si="144"/>
        <v>0</v>
      </c>
      <c r="ED96" s="209">
        <f t="shared" si="145"/>
        <v>0</v>
      </c>
      <c r="EE96" s="209">
        <f t="shared" si="146"/>
        <v>0</v>
      </c>
      <c r="EF96" s="209">
        <f t="shared" si="147"/>
        <v>0</v>
      </c>
      <c r="EG96" s="209">
        <f t="shared" si="148"/>
        <v>0</v>
      </c>
      <c r="EH96" s="209">
        <f t="shared" si="149"/>
        <v>0</v>
      </c>
      <c r="EI96" s="209">
        <f t="shared" si="150"/>
        <v>0</v>
      </c>
      <c r="EJ96" s="209">
        <f t="shared" si="151"/>
        <v>0</v>
      </c>
      <c r="EK96" s="209">
        <f t="shared" si="152"/>
        <v>0</v>
      </c>
      <c r="EL96" s="209">
        <f t="shared" si="153"/>
        <v>0</v>
      </c>
      <c r="EM96" s="209">
        <f t="shared" si="154"/>
        <v>0</v>
      </c>
      <c r="EN96" s="209">
        <f t="shared" si="155"/>
        <v>0</v>
      </c>
      <c r="EO96" s="209">
        <f t="shared" si="156"/>
        <v>0</v>
      </c>
      <c r="EP96" s="209">
        <f t="shared" si="157"/>
        <v>0</v>
      </c>
      <c r="EQ96" s="209">
        <f t="shared" si="158"/>
        <v>0</v>
      </c>
      <c r="ER96" s="209">
        <f t="shared" si="159"/>
        <v>0</v>
      </c>
      <c r="ES96" s="209">
        <f t="shared" si="160"/>
        <v>0</v>
      </c>
      <c r="ET96" s="209">
        <f t="shared" si="161"/>
        <v>0</v>
      </c>
      <c r="EU96" s="209">
        <f t="shared" si="162"/>
        <v>0</v>
      </c>
      <c r="EV96" s="209">
        <f t="shared" si="163"/>
        <v>0</v>
      </c>
      <c r="EW96" s="209">
        <f t="shared" si="164"/>
        <v>0</v>
      </c>
    </row>
    <row r="97" spans="1:153">
      <c r="A97" s="123">
        <v>83</v>
      </c>
      <c r="B97" s="6">
        <v>140202</v>
      </c>
      <c r="C97" s="7" t="s">
        <v>142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f t="shared" si="167"/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/>
      <c r="AP97" s="8"/>
      <c r="AQ97" s="8"/>
      <c r="AR97" s="8"/>
      <c r="AS97" s="8"/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215">
        <v>0</v>
      </c>
      <c r="BC97" s="215">
        <v>0</v>
      </c>
      <c r="BD97" s="215">
        <v>0</v>
      </c>
      <c r="BE97" s="215">
        <v>0</v>
      </c>
      <c r="BF97" s="215">
        <v>0</v>
      </c>
      <c r="BG97" s="215">
        <v>0</v>
      </c>
      <c r="BH97" s="215">
        <v>0</v>
      </c>
      <c r="BI97" s="215">
        <v>0</v>
      </c>
      <c r="BJ97" s="215">
        <v>0</v>
      </c>
      <c r="BK97" s="215">
        <v>0</v>
      </c>
      <c r="BL97" s="215">
        <v>0</v>
      </c>
      <c r="BM97" s="215">
        <v>0</v>
      </c>
      <c r="BN97" s="215">
        <v>0</v>
      </c>
      <c r="BO97" s="215">
        <v>0</v>
      </c>
      <c r="BP97" s="215">
        <v>0</v>
      </c>
      <c r="BQ97" s="215">
        <v>0</v>
      </c>
      <c r="BR97" s="215">
        <v>0</v>
      </c>
      <c r="BS97" s="215">
        <v>0</v>
      </c>
      <c r="BT97" s="215">
        <v>0</v>
      </c>
      <c r="BU97" s="215">
        <v>0</v>
      </c>
      <c r="BV97" s="215">
        <v>0</v>
      </c>
      <c r="BW97" s="215">
        <v>0</v>
      </c>
      <c r="BX97" s="215">
        <v>0</v>
      </c>
      <c r="BY97" s="215">
        <v>0</v>
      </c>
      <c r="BZ97" s="215">
        <v>0</v>
      </c>
      <c r="CA97" s="215">
        <v>0</v>
      </c>
      <c r="CB97" s="215">
        <f t="shared" si="168"/>
        <v>0</v>
      </c>
      <c r="CC97" s="215">
        <v>0</v>
      </c>
      <c r="CD97" s="215">
        <v>0</v>
      </c>
      <c r="CE97" s="215">
        <v>0</v>
      </c>
      <c r="CF97" s="215">
        <v>0</v>
      </c>
      <c r="CG97" s="215">
        <v>0</v>
      </c>
      <c r="CH97" s="215">
        <v>0</v>
      </c>
      <c r="CI97" s="215">
        <v>0</v>
      </c>
      <c r="CJ97" s="215">
        <v>0</v>
      </c>
      <c r="CK97" s="215">
        <v>0</v>
      </c>
      <c r="CL97" s="215">
        <v>0</v>
      </c>
      <c r="CM97" s="215"/>
      <c r="CN97" s="215"/>
      <c r="CO97" s="215"/>
      <c r="CP97" s="215"/>
      <c r="CQ97" s="215"/>
      <c r="CR97" s="215">
        <v>0</v>
      </c>
      <c r="CS97" s="215">
        <v>0</v>
      </c>
      <c r="CT97" s="215">
        <v>0</v>
      </c>
      <c r="CU97" s="215">
        <v>0</v>
      </c>
      <c r="CV97" s="215">
        <v>0</v>
      </c>
      <c r="CW97" s="215">
        <v>0</v>
      </c>
      <c r="CX97" s="215">
        <v>0</v>
      </c>
      <c r="CY97" s="215">
        <v>0</v>
      </c>
      <c r="CZ97" s="209">
        <f t="shared" si="115"/>
        <v>0</v>
      </c>
      <c r="DA97" s="209">
        <f t="shared" si="116"/>
        <v>0</v>
      </c>
      <c r="DB97" s="209">
        <f t="shared" si="117"/>
        <v>0</v>
      </c>
      <c r="DC97" s="209">
        <f t="shared" si="118"/>
        <v>0</v>
      </c>
      <c r="DD97" s="209">
        <f t="shared" si="119"/>
        <v>0</v>
      </c>
      <c r="DE97" s="209">
        <f t="shared" si="120"/>
        <v>0</v>
      </c>
      <c r="DF97" s="209">
        <f t="shared" si="121"/>
        <v>0</v>
      </c>
      <c r="DG97" s="209">
        <f t="shared" si="122"/>
        <v>0</v>
      </c>
      <c r="DH97" s="209">
        <f t="shared" si="123"/>
        <v>0</v>
      </c>
      <c r="DI97" s="209">
        <f t="shared" si="124"/>
        <v>0</v>
      </c>
      <c r="DJ97" s="209">
        <f t="shared" si="125"/>
        <v>0</v>
      </c>
      <c r="DK97" s="209">
        <f t="shared" si="126"/>
        <v>0</v>
      </c>
      <c r="DL97" s="209">
        <f t="shared" si="127"/>
        <v>0</v>
      </c>
      <c r="DM97" s="209">
        <f t="shared" si="128"/>
        <v>0</v>
      </c>
      <c r="DN97" s="209">
        <f t="shared" si="129"/>
        <v>0</v>
      </c>
      <c r="DO97" s="209">
        <f t="shared" si="130"/>
        <v>0</v>
      </c>
      <c r="DP97" s="209">
        <f t="shared" si="131"/>
        <v>0</v>
      </c>
      <c r="DQ97" s="209">
        <f t="shared" si="132"/>
        <v>0</v>
      </c>
      <c r="DR97" s="209">
        <f t="shared" si="133"/>
        <v>0</v>
      </c>
      <c r="DS97" s="209">
        <f t="shared" si="134"/>
        <v>0</v>
      </c>
      <c r="DT97" s="209">
        <f t="shared" si="135"/>
        <v>0</v>
      </c>
      <c r="DU97" s="209">
        <f t="shared" si="136"/>
        <v>0</v>
      </c>
      <c r="DV97" s="209">
        <f t="shared" si="137"/>
        <v>0</v>
      </c>
      <c r="DW97" s="209">
        <f t="shared" si="138"/>
        <v>0</v>
      </c>
      <c r="DX97" s="209">
        <f t="shared" si="139"/>
        <v>0</v>
      </c>
      <c r="DY97" s="209">
        <f t="shared" si="140"/>
        <v>0</v>
      </c>
      <c r="DZ97" s="209">
        <f t="shared" si="141"/>
        <v>0</v>
      </c>
      <c r="EA97" s="209">
        <f t="shared" si="142"/>
        <v>0</v>
      </c>
      <c r="EB97" s="209">
        <f t="shared" si="143"/>
        <v>0</v>
      </c>
      <c r="EC97" s="209">
        <f t="shared" si="144"/>
        <v>0</v>
      </c>
      <c r="ED97" s="209">
        <f t="shared" si="145"/>
        <v>0</v>
      </c>
      <c r="EE97" s="209">
        <f t="shared" si="146"/>
        <v>0</v>
      </c>
      <c r="EF97" s="209">
        <f t="shared" si="147"/>
        <v>0</v>
      </c>
      <c r="EG97" s="209">
        <f t="shared" si="148"/>
        <v>0</v>
      </c>
      <c r="EH97" s="209">
        <f t="shared" si="149"/>
        <v>0</v>
      </c>
      <c r="EI97" s="209">
        <f t="shared" si="150"/>
        <v>0</v>
      </c>
      <c r="EJ97" s="209">
        <f t="shared" si="151"/>
        <v>0</v>
      </c>
      <c r="EK97" s="209">
        <f t="shared" si="152"/>
        <v>0</v>
      </c>
      <c r="EL97" s="209">
        <f t="shared" si="153"/>
        <v>0</v>
      </c>
      <c r="EM97" s="209">
        <f t="shared" si="154"/>
        <v>0</v>
      </c>
      <c r="EN97" s="209">
        <f t="shared" si="155"/>
        <v>0</v>
      </c>
      <c r="EO97" s="209">
        <f t="shared" si="156"/>
        <v>0</v>
      </c>
      <c r="EP97" s="209">
        <f t="shared" si="157"/>
        <v>0</v>
      </c>
      <c r="EQ97" s="209">
        <f t="shared" si="158"/>
        <v>0</v>
      </c>
      <c r="ER97" s="209">
        <f t="shared" si="159"/>
        <v>0</v>
      </c>
      <c r="ES97" s="209">
        <f t="shared" si="160"/>
        <v>0</v>
      </c>
      <c r="ET97" s="209">
        <f t="shared" si="161"/>
        <v>0</v>
      </c>
      <c r="EU97" s="209">
        <f t="shared" si="162"/>
        <v>0</v>
      </c>
      <c r="EV97" s="209">
        <f t="shared" si="163"/>
        <v>0</v>
      </c>
      <c r="EW97" s="209">
        <f t="shared" si="164"/>
        <v>0</v>
      </c>
    </row>
    <row r="98" spans="1:153">
      <c r="A98" s="123">
        <v>84</v>
      </c>
      <c r="B98" s="6">
        <v>140189</v>
      </c>
      <c r="C98" s="7" t="s">
        <v>143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f t="shared" si="167"/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/>
      <c r="AP98" s="8"/>
      <c r="AQ98" s="8"/>
      <c r="AR98" s="8"/>
      <c r="AS98" s="8"/>
      <c r="AT98" s="8">
        <v>50</v>
      </c>
      <c r="AU98" s="8">
        <v>0</v>
      </c>
      <c r="AV98" s="8">
        <v>0</v>
      </c>
      <c r="AW98" s="8">
        <v>50</v>
      </c>
      <c r="AX98" s="8">
        <v>0</v>
      </c>
      <c r="AY98" s="8">
        <v>0</v>
      </c>
      <c r="AZ98" s="8">
        <v>0</v>
      </c>
      <c r="BA98" s="8">
        <v>0</v>
      </c>
      <c r="BB98" s="215">
        <v>0</v>
      </c>
      <c r="BC98" s="215">
        <v>0</v>
      </c>
      <c r="BD98" s="215">
        <v>0</v>
      </c>
      <c r="BE98" s="215">
        <v>0</v>
      </c>
      <c r="BF98" s="215">
        <v>0</v>
      </c>
      <c r="BG98" s="215">
        <v>0</v>
      </c>
      <c r="BH98" s="215">
        <v>0</v>
      </c>
      <c r="BI98" s="215">
        <v>0</v>
      </c>
      <c r="BJ98" s="215">
        <v>0</v>
      </c>
      <c r="BK98" s="215">
        <v>0</v>
      </c>
      <c r="BL98" s="215">
        <v>0</v>
      </c>
      <c r="BM98" s="215">
        <v>0</v>
      </c>
      <c r="BN98" s="215">
        <v>0</v>
      </c>
      <c r="BO98" s="215">
        <v>0</v>
      </c>
      <c r="BP98" s="215">
        <v>0</v>
      </c>
      <c r="BQ98" s="215">
        <v>0</v>
      </c>
      <c r="BR98" s="215">
        <v>0</v>
      </c>
      <c r="BS98" s="215">
        <v>0</v>
      </c>
      <c r="BT98" s="215">
        <v>0</v>
      </c>
      <c r="BU98" s="215">
        <v>0</v>
      </c>
      <c r="BV98" s="215">
        <v>0</v>
      </c>
      <c r="BW98" s="215">
        <v>0</v>
      </c>
      <c r="BX98" s="215">
        <v>0</v>
      </c>
      <c r="BY98" s="215">
        <v>0</v>
      </c>
      <c r="BZ98" s="215">
        <v>0</v>
      </c>
      <c r="CA98" s="215">
        <v>0</v>
      </c>
      <c r="CB98" s="215">
        <f t="shared" si="168"/>
        <v>0</v>
      </c>
      <c r="CC98" s="215">
        <v>0</v>
      </c>
      <c r="CD98" s="215">
        <v>0</v>
      </c>
      <c r="CE98" s="215">
        <v>0</v>
      </c>
      <c r="CF98" s="215">
        <v>0</v>
      </c>
      <c r="CG98" s="215">
        <v>0</v>
      </c>
      <c r="CH98" s="215">
        <v>0</v>
      </c>
      <c r="CI98" s="215">
        <v>0</v>
      </c>
      <c r="CJ98" s="215">
        <v>0</v>
      </c>
      <c r="CK98" s="215">
        <v>0</v>
      </c>
      <c r="CL98" s="215">
        <v>0</v>
      </c>
      <c r="CM98" s="215"/>
      <c r="CN98" s="215"/>
      <c r="CO98" s="215"/>
      <c r="CP98" s="215"/>
      <c r="CQ98" s="215"/>
      <c r="CR98" s="215">
        <v>50</v>
      </c>
      <c r="CS98" s="215">
        <v>0</v>
      </c>
      <c r="CT98" s="215">
        <v>0</v>
      </c>
      <c r="CU98" s="215">
        <v>50</v>
      </c>
      <c r="CV98" s="215">
        <v>0</v>
      </c>
      <c r="CW98" s="215">
        <v>0</v>
      </c>
      <c r="CX98" s="215">
        <v>0</v>
      </c>
      <c r="CY98" s="215">
        <v>0</v>
      </c>
      <c r="CZ98" s="209">
        <f t="shared" si="115"/>
        <v>0</v>
      </c>
      <c r="DA98" s="209">
        <f t="shared" si="116"/>
        <v>0</v>
      </c>
      <c r="DB98" s="209">
        <f t="shared" si="117"/>
        <v>0</v>
      </c>
      <c r="DC98" s="209">
        <f t="shared" si="118"/>
        <v>0</v>
      </c>
      <c r="DD98" s="209">
        <f t="shared" si="119"/>
        <v>0</v>
      </c>
      <c r="DE98" s="209">
        <f t="shared" si="120"/>
        <v>0</v>
      </c>
      <c r="DF98" s="209">
        <f t="shared" si="121"/>
        <v>0</v>
      </c>
      <c r="DG98" s="209">
        <f t="shared" si="122"/>
        <v>0</v>
      </c>
      <c r="DH98" s="209">
        <f t="shared" si="123"/>
        <v>0</v>
      </c>
      <c r="DI98" s="209">
        <f t="shared" si="124"/>
        <v>0</v>
      </c>
      <c r="DJ98" s="209">
        <f t="shared" si="125"/>
        <v>0</v>
      </c>
      <c r="DK98" s="209">
        <f t="shared" si="126"/>
        <v>0</v>
      </c>
      <c r="DL98" s="209">
        <f t="shared" si="127"/>
        <v>0</v>
      </c>
      <c r="DM98" s="209">
        <f t="shared" si="128"/>
        <v>0</v>
      </c>
      <c r="DN98" s="209">
        <f t="shared" si="129"/>
        <v>0</v>
      </c>
      <c r="DO98" s="209">
        <f t="shared" si="130"/>
        <v>0</v>
      </c>
      <c r="DP98" s="209">
        <f t="shared" si="131"/>
        <v>0</v>
      </c>
      <c r="DQ98" s="209">
        <f t="shared" si="132"/>
        <v>0</v>
      </c>
      <c r="DR98" s="209">
        <f t="shared" si="133"/>
        <v>0</v>
      </c>
      <c r="DS98" s="209">
        <f t="shared" si="134"/>
        <v>0</v>
      </c>
      <c r="DT98" s="209">
        <f t="shared" si="135"/>
        <v>0</v>
      </c>
      <c r="DU98" s="209">
        <f t="shared" si="136"/>
        <v>0</v>
      </c>
      <c r="DV98" s="209">
        <f t="shared" si="137"/>
        <v>0</v>
      </c>
      <c r="DW98" s="209">
        <f t="shared" si="138"/>
        <v>0</v>
      </c>
      <c r="DX98" s="209">
        <f t="shared" si="139"/>
        <v>0</v>
      </c>
      <c r="DY98" s="209">
        <f t="shared" si="140"/>
        <v>0</v>
      </c>
      <c r="DZ98" s="209">
        <f t="shared" si="141"/>
        <v>0</v>
      </c>
      <c r="EA98" s="209">
        <f t="shared" si="142"/>
        <v>0</v>
      </c>
      <c r="EB98" s="209">
        <f t="shared" si="143"/>
        <v>0</v>
      </c>
      <c r="EC98" s="209">
        <f t="shared" si="144"/>
        <v>0</v>
      </c>
      <c r="ED98" s="209">
        <f t="shared" si="145"/>
        <v>0</v>
      </c>
      <c r="EE98" s="209">
        <f t="shared" si="146"/>
        <v>0</v>
      </c>
      <c r="EF98" s="209">
        <f t="shared" si="147"/>
        <v>0</v>
      </c>
      <c r="EG98" s="209">
        <f t="shared" si="148"/>
        <v>0</v>
      </c>
      <c r="EH98" s="209">
        <f t="shared" si="149"/>
        <v>0</v>
      </c>
      <c r="EI98" s="209">
        <f t="shared" si="150"/>
        <v>0</v>
      </c>
      <c r="EJ98" s="209">
        <f t="shared" si="151"/>
        <v>0</v>
      </c>
      <c r="EK98" s="209">
        <f t="shared" si="152"/>
        <v>0</v>
      </c>
      <c r="EL98" s="209">
        <f t="shared" si="153"/>
        <v>0</v>
      </c>
      <c r="EM98" s="209">
        <f t="shared" si="154"/>
        <v>0</v>
      </c>
      <c r="EN98" s="209">
        <f t="shared" si="155"/>
        <v>0</v>
      </c>
      <c r="EO98" s="209">
        <f t="shared" si="156"/>
        <v>0</v>
      </c>
      <c r="EP98" s="209">
        <f t="shared" si="157"/>
        <v>0</v>
      </c>
      <c r="EQ98" s="209">
        <f t="shared" si="158"/>
        <v>0</v>
      </c>
      <c r="ER98" s="209">
        <f t="shared" si="159"/>
        <v>0</v>
      </c>
      <c r="ES98" s="209">
        <f t="shared" si="160"/>
        <v>0</v>
      </c>
      <c r="ET98" s="209">
        <f t="shared" si="161"/>
        <v>0</v>
      </c>
      <c r="EU98" s="209">
        <f t="shared" si="162"/>
        <v>0</v>
      </c>
      <c r="EV98" s="209">
        <f t="shared" si="163"/>
        <v>0</v>
      </c>
      <c r="EW98" s="209">
        <f t="shared" si="164"/>
        <v>0</v>
      </c>
    </row>
    <row r="99" spans="1:153">
      <c r="A99" s="123">
        <v>85</v>
      </c>
      <c r="B99" s="6">
        <v>140200</v>
      </c>
      <c r="C99" s="7" t="s">
        <v>144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850</v>
      </c>
      <c r="M99" s="8">
        <v>1952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f t="shared" si="167"/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/>
      <c r="AP99" s="8"/>
      <c r="AQ99" s="8"/>
      <c r="AR99" s="8"/>
      <c r="AS99" s="8"/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215">
        <v>850</v>
      </c>
      <c r="BC99" s="215">
        <v>0</v>
      </c>
      <c r="BD99" s="215">
        <v>0</v>
      </c>
      <c r="BE99" s="215">
        <v>0</v>
      </c>
      <c r="BF99" s="215">
        <v>0</v>
      </c>
      <c r="BG99" s="215">
        <v>0</v>
      </c>
      <c r="BH99" s="215">
        <v>0</v>
      </c>
      <c r="BI99" s="215">
        <v>0</v>
      </c>
      <c r="BJ99" s="215">
        <v>850</v>
      </c>
      <c r="BK99" s="215">
        <v>1952</v>
      </c>
      <c r="BL99" s="215">
        <v>0</v>
      </c>
      <c r="BM99" s="215">
        <v>0</v>
      </c>
      <c r="BN99" s="215">
        <v>0</v>
      </c>
      <c r="BO99" s="215">
        <v>0</v>
      </c>
      <c r="BP99" s="215">
        <v>0</v>
      </c>
      <c r="BQ99" s="215">
        <v>0</v>
      </c>
      <c r="BR99" s="215">
        <v>0</v>
      </c>
      <c r="BS99" s="215">
        <v>0</v>
      </c>
      <c r="BT99" s="215">
        <v>0</v>
      </c>
      <c r="BU99" s="215">
        <v>0</v>
      </c>
      <c r="BV99" s="215">
        <v>0</v>
      </c>
      <c r="BW99" s="215">
        <v>0</v>
      </c>
      <c r="BX99" s="215">
        <v>0</v>
      </c>
      <c r="BY99" s="215">
        <v>0</v>
      </c>
      <c r="BZ99" s="215">
        <v>0</v>
      </c>
      <c r="CA99" s="215">
        <v>0</v>
      </c>
      <c r="CB99" s="215">
        <f t="shared" si="168"/>
        <v>0</v>
      </c>
      <c r="CC99" s="215">
        <v>0</v>
      </c>
      <c r="CD99" s="215">
        <v>0</v>
      </c>
      <c r="CE99" s="215">
        <v>0</v>
      </c>
      <c r="CF99" s="215">
        <v>0</v>
      </c>
      <c r="CG99" s="215">
        <v>0</v>
      </c>
      <c r="CH99" s="215">
        <v>0</v>
      </c>
      <c r="CI99" s="215">
        <v>0</v>
      </c>
      <c r="CJ99" s="215">
        <v>0</v>
      </c>
      <c r="CK99" s="215">
        <v>0</v>
      </c>
      <c r="CL99" s="215">
        <v>0</v>
      </c>
      <c r="CM99" s="215"/>
      <c r="CN99" s="215"/>
      <c r="CO99" s="215"/>
      <c r="CP99" s="215"/>
      <c r="CQ99" s="215"/>
      <c r="CR99" s="215">
        <v>0</v>
      </c>
      <c r="CS99" s="215">
        <v>0</v>
      </c>
      <c r="CT99" s="215">
        <v>0</v>
      </c>
      <c r="CU99" s="215">
        <v>0</v>
      </c>
      <c r="CV99" s="215">
        <v>0</v>
      </c>
      <c r="CW99" s="215">
        <v>0</v>
      </c>
      <c r="CX99" s="215">
        <v>0</v>
      </c>
      <c r="CY99" s="215">
        <v>0</v>
      </c>
      <c r="CZ99" s="209">
        <f t="shared" si="115"/>
        <v>0</v>
      </c>
      <c r="DA99" s="209">
        <f t="shared" si="116"/>
        <v>0</v>
      </c>
      <c r="DB99" s="209">
        <f t="shared" si="117"/>
        <v>0</v>
      </c>
      <c r="DC99" s="209">
        <f t="shared" si="118"/>
        <v>0</v>
      </c>
      <c r="DD99" s="209">
        <f t="shared" si="119"/>
        <v>0</v>
      </c>
      <c r="DE99" s="209">
        <f t="shared" si="120"/>
        <v>0</v>
      </c>
      <c r="DF99" s="209">
        <f t="shared" si="121"/>
        <v>0</v>
      </c>
      <c r="DG99" s="209">
        <f t="shared" si="122"/>
        <v>0</v>
      </c>
      <c r="DH99" s="209">
        <f t="shared" si="123"/>
        <v>0</v>
      </c>
      <c r="DI99" s="209">
        <f t="shared" si="124"/>
        <v>0</v>
      </c>
      <c r="DJ99" s="209">
        <f t="shared" si="125"/>
        <v>0</v>
      </c>
      <c r="DK99" s="209">
        <f t="shared" si="126"/>
        <v>0</v>
      </c>
      <c r="DL99" s="209">
        <f t="shared" si="127"/>
        <v>0</v>
      </c>
      <c r="DM99" s="209">
        <f t="shared" si="128"/>
        <v>0</v>
      </c>
      <c r="DN99" s="209">
        <f t="shared" si="129"/>
        <v>0</v>
      </c>
      <c r="DO99" s="209">
        <f t="shared" si="130"/>
        <v>0</v>
      </c>
      <c r="DP99" s="209">
        <f t="shared" si="131"/>
        <v>0</v>
      </c>
      <c r="DQ99" s="209">
        <f t="shared" si="132"/>
        <v>0</v>
      </c>
      <c r="DR99" s="209">
        <f t="shared" si="133"/>
        <v>0</v>
      </c>
      <c r="DS99" s="209">
        <f t="shared" si="134"/>
        <v>0</v>
      </c>
      <c r="DT99" s="209">
        <f t="shared" si="135"/>
        <v>0</v>
      </c>
      <c r="DU99" s="209">
        <f t="shared" si="136"/>
        <v>0</v>
      </c>
      <c r="DV99" s="209">
        <f t="shared" si="137"/>
        <v>0</v>
      </c>
      <c r="DW99" s="209">
        <f t="shared" si="138"/>
        <v>0</v>
      </c>
      <c r="DX99" s="209">
        <f t="shared" si="139"/>
        <v>0</v>
      </c>
      <c r="DY99" s="209">
        <f t="shared" si="140"/>
        <v>0</v>
      </c>
      <c r="DZ99" s="209">
        <f t="shared" si="141"/>
        <v>0</v>
      </c>
      <c r="EA99" s="209">
        <f t="shared" si="142"/>
        <v>0</v>
      </c>
      <c r="EB99" s="209">
        <f t="shared" si="143"/>
        <v>0</v>
      </c>
      <c r="EC99" s="209">
        <f t="shared" si="144"/>
        <v>0</v>
      </c>
      <c r="ED99" s="209">
        <f t="shared" si="145"/>
        <v>0</v>
      </c>
      <c r="EE99" s="209">
        <f t="shared" si="146"/>
        <v>0</v>
      </c>
      <c r="EF99" s="209">
        <f t="shared" si="147"/>
        <v>0</v>
      </c>
      <c r="EG99" s="209">
        <f t="shared" si="148"/>
        <v>0</v>
      </c>
      <c r="EH99" s="209">
        <f t="shared" si="149"/>
        <v>0</v>
      </c>
      <c r="EI99" s="209">
        <f t="shared" si="150"/>
        <v>0</v>
      </c>
      <c r="EJ99" s="209">
        <f t="shared" si="151"/>
        <v>0</v>
      </c>
      <c r="EK99" s="209">
        <f t="shared" si="152"/>
        <v>0</v>
      </c>
      <c r="EL99" s="209">
        <f t="shared" si="153"/>
        <v>0</v>
      </c>
      <c r="EM99" s="209">
        <f t="shared" si="154"/>
        <v>0</v>
      </c>
      <c r="EN99" s="209">
        <f t="shared" si="155"/>
        <v>0</v>
      </c>
      <c r="EO99" s="209">
        <f t="shared" si="156"/>
        <v>0</v>
      </c>
      <c r="EP99" s="209">
        <f t="shared" si="157"/>
        <v>0</v>
      </c>
      <c r="EQ99" s="209">
        <f t="shared" si="158"/>
        <v>0</v>
      </c>
      <c r="ER99" s="209">
        <f t="shared" si="159"/>
        <v>0</v>
      </c>
      <c r="ES99" s="209">
        <f t="shared" si="160"/>
        <v>0</v>
      </c>
      <c r="ET99" s="209">
        <f t="shared" si="161"/>
        <v>0</v>
      </c>
      <c r="EU99" s="209">
        <f t="shared" si="162"/>
        <v>0</v>
      </c>
      <c r="EV99" s="209">
        <f t="shared" si="163"/>
        <v>0</v>
      </c>
      <c r="EW99" s="209">
        <f t="shared" si="164"/>
        <v>0</v>
      </c>
    </row>
    <row r="100" spans="1:153">
      <c r="A100" s="123">
        <v>86</v>
      </c>
      <c r="B100" s="6">
        <v>140169</v>
      </c>
      <c r="C100" s="7" t="s">
        <v>145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f t="shared" si="167"/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/>
      <c r="AP100" s="8"/>
      <c r="AQ100" s="8"/>
      <c r="AR100" s="8"/>
      <c r="AS100" s="8"/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215">
        <v>0</v>
      </c>
      <c r="BC100" s="215">
        <v>0</v>
      </c>
      <c r="BD100" s="215">
        <v>0</v>
      </c>
      <c r="BE100" s="215">
        <v>0</v>
      </c>
      <c r="BF100" s="215">
        <v>0</v>
      </c>
      <c r="BG100" s="215">
        <v>0</v>
      </c>
      <c r="BH100" s="215">
        <v>0</v>
      </c>
      <c r="BI100" s="215">
        <v>0</v>
      </c>
      <c r="BJ100" s="215">
        <v>0</v>
      </c>
      <c r="BK100" s="215">
        <v>0</v>
      </c>
      <c r="BL100" s="215">
        <v>0</v>
      </c>
      <c r="BM100" s="215">
        <v>0</v>
      </c>
      <c r="BN100" s="215">
        <v>0</v>
      </c>
      <c r="BO100" s="215">
        <v>0</v>
      </c>
      <c r="BP100" s="215">
        <v>0</v>
      </c>
      <c r="BQ100" s="215">
        <v>0</v>
      </c>
      <c r="BR100" s="215">
        <v>0</v>
      </c>
      <c r="BS100" s="215">
        <v>0</v>
      </c>
      <c r="BT100" s="215">
        <v>0</v>
      </c>
      <c r="BU100" s="215">
        <v>0</v>
      </c>
      <c r="BV100" s="215">
        <v>0</v>
      </c>
      <c r="BW100" s="215">
        <v>0</v>
      </c>
      <c r="BX100" s="215">
        <v>0</v>
      </c>
      <c r="BY100" s="215">
        <v>0</v>
      </c>
      <c r="BZ100" s="215">
        <v>0</v>
      </c>
      <c r="CA100" s="215">
        <v>0</v>
      </c>
      <c r="CB100" s="215">
        <f t="shared" si="168"/>
        <v>0</v>
      </c>
      <c r="CC100" s="215">
        <v>0</v>
      </c>
      <c r="CD100" s="215">
        <v>0</v>
      </c>
      <c r="CE100" s="215">
        <v>0</v>
      </c>
      <c r="CF100" s="215">
        <v>0</v>
      </c>
      <c r="CG100" s="215">
        <v>0</v>
      </c>
      <c r="CH100" s="215">
        <v>0</v>
      </c>
      <c r="CI100" s="215">
        <v>0</v>
      </c>
      <c r="CJ100" s="215">
        <v>0</v>
      </c>
      <c r="CK100" s="215">
        <v>0</v>
      </c>
      <c r="CL100" s="215">
        <v>0</v>
      </c>
      <c r="CM100" s="215"/>
      <c r="CN100" s="215"/>
      <c r="CO100" s="215"/>
      <c r="CP100" s="215"/>
      <c r="CQ100" s="215"/>
      <c r="CR100" s="215">
        <v>0</v>
      </c>
      <c r="CS100" s="215">
        <v>0</v>
      </c>
      <c r="CT100" s="215">
        <v>0</v>
      </c>
      <c r="CU100" s="215">
        <v>0</v>
      </c>
      <c r="CV100" s="215">
        <v>0</v>
      </c>
      <c r="CW100" s="215">
        <v>0</v>
      </c>
      <c r="CX100" s="215">
        <v>0</v>
      </c>
      <c r="CY100" s="215">
        <v>0</v>
      </c>
      <c r="CZ100" s="209">
        <f t="shared" si="115"/>
        <v>0</v>
      </c>
      <c r="DA100" s="209">
        <f t="shared" si="116"/>
        <v>0</v>
      </c>
      <c r="DB100" s="209">
        <f t="shared" si="117"/>
        <v>0</v>
      </c>
      <c r="DC100" s="209">
        <f t="shared" si="118"/>
        <v>0</v>
      </c>
      <c r="DD100" s="209">
        <f t="shared" si="119"/>
        <v>0</v>
      </c>
      <c r="DE100" s="209">
        <f t="shared" si="120"/>
        <v>0</v>
      </c>
      <c r="DF100" s="209">
        <f t="shared" si="121"/>
        <v>0</v>
      </c>
      <c r="DG100" s="209">
        <f t="shared" si="122"/>
        <v>0</v>
      </c>
      <c r="DH100" s="209">
        <f t="shared" si="123"/>
        <v>0</v>
      </c>
      <c r="DI100" s="209">
        <f t="shared" si="124"/>
        <v>0</v>
      </c>
      <c r="DJ100" s="209">
        <f t="shared" si="125"/>
        <v>0</v>
      </c>
      <c r="DK100" s="209">
        <f t="shared" si="126"/>
        <v>0</v>
      </c>
      <c r="DL100" s="209">
        <f t="shared" si="127"/>
        <v>0</v>
      </c>
      <c r="DM100" s="209">
        <f t="shared" si="128"/>
        <v>0</v>
      </c>
      <c r="DN100" s="209">
        <f t="shared" si="129"/>
        <v>0</v>
      </c>
      <c r="DO100" s="209">
        <f t="shared" si="130"/>
        <v>0</v>
      </c>
      <c r="DP100" s="209">
        <f t="shared" si="131"/>
        <v>0</v>
      </c>
      <c r="DQ100" s="209">
        <f t="shared" si="132"/>
        <v>0</v>
      </c>
      <c r="DR100" s="209">
        <f t="shared" si="133"/>
        <v>0</v>
      </c>
      <c r="DS100" s="209">
        <f t="shared" si="134"/>
        <v>0</v>
      </c>
      <c r="DT100" s="209">
        <f t="shared" si="135"/>
        <v>0</v>
      </c>
      <c r="DU100" s="209">
        <f t="shared" si="136"/>
        <v>0</v>
      </c>
      <c r="DV100" s="209">
        <f t="shared" si="137"/>
        <v>0</v>
      </c>
      <c r="DW100" s="209">
        <f t="shared" si="138"/>
        <v>0</v>
      </c>
      <c r="DX100" s="209">
        <f t="shared" si="139"/>
        <v>0</v>
      </c>
      <c r="DY100" s="209">
        <f t="shared" si="140"/>
        <v>0</v>
      </c>
      <c r="DZ100" s="209">
        <f t="shared" si="141"/>
        <v>0</v>
      </c>
      <c r="EA100" s="209">
        <f t="shared" si="142"/>
        <v>0</v>
      </c>
      <c r="EB100" s="209">
        <f t="shared" si="143"/>
        <v>0</v>
      </c>
      <c r="EC100" s="209">
        <f t="shared" si="144"/>
        <v>0</v>
      </c>
      <c r="ED100" s="209">
        <f t="shared" si="145"/>
        <v>0</v>
      </c>
      <c r="EE100" s="209">
        <f t="shared" si="146"/>
        <v>0</v>
      </c>
      <c r="EF100" s="209">
        <f t="shared" si="147"/>
        <v>0</v>
      </c>
      <c r="EG100" s="209">
        <f t="shared" si="148"/>
        <v>0</v>
      </c>
      <c r="EH100" s="209">
        <f t="shared" si="149"/>
        <v>0</v>
      </c>
      <c r="EI100" s="209">
        <f t="shared" si="150"/>
        <v>0</v>
      </c>
      <c r="EJ100" s="209">
        <f t="shared" si="151"/>
        <v>0</v>
      </c>
      <c r="EK100" s="209">
        <f t="shared" si="152"/>
        <v>0</v>
      </c>
      <c r="EL100" s="209">
        <f t="shared" si="153"/>
        <v>0</v>
      </c>
      <c r="EM100" s="209">
        <f t="shared" si="154"/>
        <v>0</v>
      </c>
      <c r="EN100" s="209">
        <f t="shared" si="155"/>
        <v>0</v>
      </c>
      <c r="EO100" s="209">
        <f t="shared" si="156"/>
        <v>0</v>
      </c>
      <c r="EP100" s="209">
        <f t="shared" si="157"/>
        <v>0</v>
      </c>
      <c r="EQ100" s="209">
        <f t="shared" si="158"/>
        <v>0</v>
      </c>
      <c r="ER100" s="209">
        <f t="shared" si="159"/>
        <v>0</v>
      </c>
      <c r="ES100" s="209">
        <f t="shared" si="160"/>
        <v>0</v>
      </c>
      <c r="ET100" s="209">
        <f t="shared" si="161"/>
        <v>0</v>
      </c>
      <c r="EU100" s="209">
        <f t="shared" si="162"/>
        <v>0</v>
      </c>
      <c r="EV100" s="209">
        <f t="shared" si="163"/>
        <v>0</v>
      </c>
      <c r="EW100" s="209">
        <f t="shared" si="164"/>
        <v>0</v>
      </c>
    </row>
    <row r="101" spans="1:153">
      <c r="A101" s="123">
        <v>87</v>
      </c>
      <c r="B101" s="6">
        <v>140116</v>
      </c>
      <c r="C101" s="7" t="s">
        <v>146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52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f t="shared" si="167"/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/>
      <c r="AP101" s="8"/>
      <c r="AQ101" s="8"/>
      <c r="AR101" s="8"/>
      <c r="AS101" s="8"/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190</v>
      </c>
      <c r="AZ101" s="8">
        <v>60</v>
      </c>
      <c r="BA101" s="8">
        <v>0</v>
      </c>
      <c r="BB101" s="215">
        <v>0</v>
      </c>
      <c r="BC101" s="215">
        <v>0</v>
      </c>
      <c r="BD101" s="215">
        <v>0</v>
      </c>
      <c r="BE101" s="215">
        <v>0</v>
      </c>
      <c r="BF101" s="215">
        <v>0</v>
      </c>
      <c r="BG101" s="215">
        <v>0</v>
      </c>
      <c r="BH101" s="215">
        <v>0</v>
      </c>
      <c r="BI101" s="215">
        <v>0</v>
      </c>
      <c r="BJ101" s="215">
        <v>0</v>
      </c>
      <c r="BK101" s="215">
        <v>52</v>
      </c>
      <c r="BL101" s="215">
        <v>0</v>
      </c>
      <c r="BM101" s="215">
        <v>0</v>
      </c>
      <c r="BN101" s="215">
        <v>0</v>
      </c>
      <c r="BO101" s="215">
        <v>0</v>
      </c>
      <c r="BP101" s="215">
        <v>0</v>
      </c>
      <c r="BQ101" s="215">
        <v>0</v>
      </c>
      <c r="BR101" s="215">
        <v>0</v>
      </c>
      <c r="BS101" s="215">
        <v>0</v>
      </c>
      <c r="BT101" s="215">
        <v>0</v>
      </c>
      <c r="BU101" s="215">
        <v>0</v>
      </c>
      <c r="BV101" s="215">
        <v>0</v>
      </c>
      <c r="BW101" s="215">
        <v>0</v>
      </c>
      <c r="BX101" s="215">
        <v>0</v>
      </c>
      <c r="BY101" s="215">
        <v>0</v>
      </c>
      <c r="BZ101" s="215">
        <v>0</v>
      </c>
      <c r="CA101" s="215">
        <v>0</v>
      </c>
      <c r="CB101" s="215">
        <f t="shared" si="168"/>
        <v>0</v>
      </c>
      <c r="CC101" s="215">
        <v>0</v>
      </c>
      <c r="CD101" s="215">
        <v>0</v>
      </c>
      <c r="CE101" s="215">
        <v>0</v>
      </c>
      <c r="CF101" s="215">
        <v>0</v>
      </c>
      <c r="CG101" s="215">
        <v>0</v>
      </c>
      <c r="CH101" s="215">
        <v>0</v>
      </c>
      <c r="CI101" s="215">
        <v>0</v>
      </c>
      <c r="CJ101" s="215">
        <v>0</v>
      </c>
      <c r="CK101" s="215">
        <v>0</v>
      </c>
      <c r="CL101" s="215">
        <v>0</v>
      </c>
      <c r="CM101" s="215"/>
      <c r="CN101" s="215"/>
      <c r="CO101" s="215"/>
      <c r="CP101" s="215"/>
      <c r="CQ101" s="215"/>
      <c r="CR101" s="215">
        <v>0</v>
      </c>
      <c r="CS101" s="215">
        <v>0</v>
      </c>
      <c r="CT101" s="215">
        <v>0</v>
      </c>
      <c r="CU101" s="215">
        <v>0</v>
      </c>
      <c r="CV101" s="215">
        <v>0</v>
      </c>
      <c r="CW101" s="215">
        <v>190</v>
      </c>
      <c r="CX101" s="215">
        <v>60</v>
      </c>
      <c r="CY101" s="215">
        <v>0</v>
      </c>
      <c r="CZ101" s="209">
        <f t="shared" si="115"/>
        <v>0</v>
      </c>
      <c r="DA101" s="209">
        <f t="shared" si="116"/>
        <v>0</v>
      </c>
      <c r="DB101" s="209">
        <f t="shared" si="117"/>
        <v>0</v>
      </c>
      <c r="DC101" s="209">
        <f t="shared" si="118"/>
        <v>0</v>
      </c>
      <c r="DD101" s="209">
        <f t="shared" si="119"/>
        <v>0</v>
      </c>
      <c r="DE101" s="209">
        <f t="shared" si="120"/>
        <v>0</v>
      </c>
      <c r="DF101" s="209">
        <f t="shared" si="121"/>
        <v>0</v>
      </c>
      <c r="DG101" s="209">
        <f t="shared" si="122"/>
        <v>0</v>
      </c>
      <c r="DH101" s="209">
        <f t="shared" si="123"/>
        <v>0</v>
      </c>
      <c r="DI101" s="209">
        <f t="shared" si="124"/>
        <v>0</v>
      </c>
      <c r="DJ101" s="209">
        <f t="shared" si="125"/>
        <v>0</v>
      </c>
      <c r="DK101" s="209">
        <f t="shared" si="126"/>
        <v>0</v>
      </c>
      <c r="DL101" s="209">
        <f t="shared" si="127"/>
        <v>0</v>
      </c>
      <c r="DM101" s="209">
        <f t="shared" si="128"/>
        <v>0</v>
      </c>
      <c r="DN101" s="209">
        <f t="shared" si="129"/>
        <v>0</v>
      </c>
      <c r="DO101" s="209">
        <f t="shared" si="130"/>
        <v>0</v>
      </c>
      <c r="DP101" s="209">
        <f t="shared" si="131"/>
        <v>0</v>
      </c>
      <c r="DQ101" s="209">
        <f t="shared" si="132"/>
        <v>0</v>
      </c>
      <c r="DR101" s="209">
        <f t="shared" si="133"/>
        <v>0</v>
      </c>
      <c r="DS101" s="209">
        <f t="shared" si="134"/>
        <v>0</v>
      </c>
      <c r="DT101" s="209">
        <f t="shared" si="135"/>
        <v>0</v>
      </c>
      <c r="DU101" s="209">
        <f t="shared" si="136"/>
        <v>0</v>
      </c>
      <c r="DV101" s="209">
        <f t="shared" si="137"/>
        <v>0</v>
      </c>
      <c r="DW101" s="209">
        <f t="shared" si="138"/>
        <v>0</v>
      </c>
      <c r="DX101" s="209">
        <f t="shared" si="139"/>
        <v>0</v>
      </c>
      <c r="DY101" s="209">
        <f t="shared" si="140"/>
        <v>0</v>
      </c>
      <c r="DZ101" s="209">
        <f t="shared" si="141"/>
        <v>0</v>
      </c>
      <c r="EA101" s="209">
        <f t="shared" si="142"/>
        <v>0</v>
      </c>
      <c r="EB101" s="209">
        <f t="shared" si="143"/>
        <v>0</v>
      </c>
      <c r="EC101" s="209">
        <f t="shared" si="144"/>
        <v>0</v>
      </c>
      <c r="ED101" s="209">
        <f t="shared" si="145"/>
        <v>0</v>
      </c>
      <c r="EE101" s="209">
        <f t="shared" si="146"/>
        <v>0</v>
      </c>
      <c r="EF101" s="209">
        <f t="shared" si="147"/>
        <v>0</v>
      </c>
      <c r="EG101" s="209">
        <f t="shared" si="148"/>
        <v>0</v>
      </c>
      <c r="EH101" s="209">
        <f t="shared" si="149"/>
        <v>0</v>
      </c>
      <c r="EI101" s="209">
        <f t="shared" si="150"/>
        <v>0</v>
      </c>
      <c r="EJ101" s="209">
        <f t="shared" si="151"/>
        <v>0</v>
      </c>
      <c r="EK101" s="209">
        <f t="shared" si="152"/>
        <v>0</v>
      </c>
      <c r="EL101" s="209">
        <f t="shared" si="153"/>
        <v>0</v>
      </c>
      <c r="EM101" s="209">
        <f t="shared" si="154"/>
        <v>0</v>
      </c>
      <c r="EN101" s="209">
        <f t="shared" si="155"/>
        <v>0</v>
      </c>
      <c r="EO101" s="209">
        <f t="shared" si="156"/>
        <v>0</v>
      </c>
      <c r="EP101" s="209">
        <f t="shared" si="157"/>
        <v>0</v>
      </c>
      <c r="EQ101" s="209">
        <f t="shared" si="158"/>
        <v>0</v>
      </c>
      <c r="ER101" s="209">
        <f t="shared" si="159"/>
        <v>0</v>
      </c>
      <c r="ES101" s="209">
        <f t="shared" si="160"/>
        <v>0</v>
      </c>
      <c r="ET101" s="209">
        <f t="shared" si="161"/>
        <v>0</v>
      </c>
      <c r="EU101" s="209">
        <f t="shared" si="162"/>
        <v>0</v>
      </c>
      <c r="EV101" s="209">
        <f t="shared" si="163"/>
        <v>0</v>
      </c>
      <c r="EW101" s="209">
        <f t="shared" si="164"/>
        <v>0</v>
      </c>
    </row>
    <row r="102" spans="1:153">
      <c r="A102" s="123">
        <v>88</v>
      </c>
      <c r="B102" s="6">
        <v>140179</v>
      </c>
      <c r="C102" s="7" t="s">
        <v>147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121</v>
      </c>
      <c r="M102" s="8">
        <v>3000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f t="shared" si="167"/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/>
      <c r="AP102" s="8"/>
      <c r="AQ102" s="8"/>
      <c r="AR102" s="8"/>
      <c r="AS102" s="8"/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215">
        <v>121</v>
      </c>
      <c r="BC102" s="215">
        <v>0</v>
      </c>
      <c r="BD102" s="215">
        <v>0</v>
      </c>
      <c r="BE102" s="215">
        <v>0</v>
      </c>
      <c r="BF102" s="215">
        <v>0</v>
      </c>
      <c r="BG102" s="215">
        <v>0</v>
      </c>
      <c r="BH102" s="215">
        <v>0</v>
      </c>
      <c r="BI102" s="215">
        <v>0</v>
      </c>
      <c r="BJ102" s="215">
        <v>121</v>
      </c>
      <c r="BK102" s="215">
        <v>3000</v>
      </c>
      <c r="BL102" s="215">
        <v>0</v>
      </c>
      <c r="BM102" s="215">
        <v>0</v>
      </c>
      <c r="BN102" s="215">
        <v>0</v>
      </c>
      <c r="BO102" s="215">
        <v>0</v>
      </c>
      <c r="BP102" s="215">
        <v>0</v>
      </c>
      <c r="BQ102" s="215">
        <v>0</v>
      </c>
      <c r="BR102" s="215">
        <v>0</v>
      </c>
      <c r="BS102" s="215">
        <v>0</v>
      </c>
      <c r="BT102" s="215">
        <v>0</v>
      </c>
      <c r="BU102" s="215">
        <v>0</v>
      </c>
      <c r="BV102" s="215">
        <v>0</v>
      </c>
      <c r="BW102" s="215">
        <v>0</v>
      </c>
      <c r="BX102" s="215">
        <v>0</v>
      </c>
      <c r="BY102" s="215">
        <v>0</v>
      </c>
      <c r="BZ102" s="215">
        <v>0</v>
      </c>
      <c r="CA102" s="215">
        <v>0</v>
      </c>
      <c r="CB102" s="215">
        <f t="shared" si="168"/>
        <v>0</v>
      </c>
      <c r="CC102" s="215">
        <v>0</v>
      </c>
      <c r="CD102" s="215">
        <v>0</v>
      </c>
      <c r="CE102" s="215">
        <v>0</v>
      </c>
      <c r="CF102" s="215">
        <v>0</v>
      </c>
      <c r="CG102" s="215">
        <v>0</v>
      </c>
      <c r="CH102" s="215">
        <v>0</v>
      </c>
      <c r="CI102" s="215">
        <v>0</v>
      </c>
      <c r="CJ102" s="215">
        <v>0</v>
      </c>
      <c r="CK102" s="215">
        <v>0</v>
      </c>
      <c r="CL102" s="215">
        <v>0</v>
      </c>
      <c r="CM102" s="215"/>
      <c r="CN102" s="215"/>
      <c r="CO102" s="215"/>
      <c r="CP102" s="215"/>
      <c r="CQ102" s="215"/>
      <c r="CR102" s="215">
        <v>0</v>
      </c>
      <c r="CS102" s="215">
        <v>0</v>
      </c>
      <c r="CT102" s="215">
        <v>0</v>
      </c>
      <c r="CU102" s="215">
        <v>0</v>
      </c>
      <c r="CV102" s="215">
        <v>0</v>
      </c>
      <c r="CW102" s="215">
        <v>0</v>
      </c>
      <c r="CX102" s="215">
        <v>0</v>
      </c>
      <c r="CY102" s="215">
        <v>0</v>
      </c>
      <c r="CZ102" s="209">
        <f t="shared" si="115"/>
        <v>0</v>
      </c>
      <c r="DA102" s="209">
        <f t="shared" si="116"/>
        <v>0</v>
      </c>
      <c r="DB102" s="209">
        <f t="shared" si="117"/>
        <v>0</v>
      </c>
      <c r="DC102" s="209">
        <f t="shared" si="118"/>
        <v>0</v>
      </c>
      <c r="DD102" s="209">
        <f t="shared" si="119"/>
        <v>0</v>
      </c>
      <c r="DE102" s="209">
        <f t="shared" si="120"/>
        <v>0</v>
      </c>
      <c r="DF102" s="209">
        <f t="shared" si="121"/>
        <v>0</v>
      </c>
      <c r="DG102" s="209">
        <f t="shared" si="122"/>
        <v>0</v>
      </c>
      <c r="DH102" s="209">
        <f t="shared" si="123"/>
        <v>0</v>
      </c>
      <c r="DI102" s="209">
        <f t="shared" si="124"/>
        <v>0</v>
      </c>
      <c r="DJ102" s="209">
        <f t="shared" si="125"/>
        <v>0</v>
      </c>
      <c r="DK102" s="209">
        <f t="shared" si="126"/>
        <v>0</v>
      </c>
      <c r="DL102" s="209">
        <f t="shared" si="127"/>
        <v>0</v>
      </c>
      <c r="DM102" s="209">
        <f t="shared" si="128"/>
        <v>0</v>
      </c>
      <c r="DN102" s="209">
        <f t="shared" si="129"/>
        <v>0</v>
      </c>
      <c r="DO102" s="209">
        <f t="shared" si="130"/>
        <v>0</v>
      </c>
      <c r="DP102" s="209">
        <f t="shared" si="131"/>
        <v>0</v>
      </c>
      <c r="DQ102" s="209">
        <f t="shared" si="132"/>
        <v>0</v>
      </c>
      <c r="DR102" s="209">
        <f t="shared" si="133"/>
        <v>0</v>
      </c>
      <c r="DS102" s="209">
        <f t="shared" si="134"/>
        <v>0</v>
      </c>
      <c r="DT102" s="209">
        <f t="shared" si="135"/>
        <v>0</v>
      </c>
      <c r="DU102" s="209">
        <f t="shared" si="136"/>
        <v>0</v>
      </c>
      <c r="DV102" s="209">
        <f t="shared" si="137"/>
        <v>0</v>
      </c>
      <c r="DW102" s="209">
        <f t="shared" si="138"/>
        <v>0</v>
      </c>
      <c r="DX102" s="209">
        <f t="shared" si="139"/>
        <v>0</v>
      </c>
      <c r="DY102" s="209">
        <f t="shared" si="140"/>
        <v>0</v>
      </c>
      <c r="DZ102" s="209">
        <f t="shared" si="141"/>
        <v>0</v>
      </c>
      <c r="EA102" s="209">
        <f t="shared" si="142"/>
        <v>0</v>
      </c>
      <c r="EB102" s="209">
        <f t="shared" si="143"/>
        <v>0</v>
      </c>
      <c r="EC102" s="209">
        <f t="shared" si="144"/>
        <v>0</v>
      </c>
      <c r="ED102" s="209">
        <f t="shared" si="145"/>
        <v>0</v>
      </c>
      <c r="EE102" s="209">
        <f t="shared" si="146"/>
        <v>0</v>
      </c>
      <c r="EF102" s="209">
        <f t="shared" si="147"/>
        <v>0</v>
      </c>
      <c r="EG102" s="209">
        <f t="shared" si="148"/>
        <v>0</v>
      </c>
      <c r="EH102" s="209">
        <f t="shared" si="149"/>
        <v>0</v>
      </c>
      <c r="EI102" s="209">
        <f t="shared" si="150"/>
        <v>0</v>
      </c>
      <c r="EJ102" s="209">
        <f t="shared" si="151"/>
        <v>0</v>
      </c>
      <c r="EK102" s="209">
        <f t="shared" si="152"/>
        <v>0</v>
      </c>
      <c r="EL102" s="209">
        <f t="shared" si="153"/>
        <v>0</v>
      </c>
      <c r="EM102" s="209">
        <f t="shared" si="154"/>
        <v>0</v>
      </c>
      <c r="EN102" s="209">
        <f t="shared" si="155"/>
        <v>0</v>
      </c>
      <c r="EO102" s="209">
        <f t="shared" si="156"/>
        <v>0</v>
      </c>
      <c r="EP102" s="209">
        <f t="shared" si="157"/>
        <v>0</v>
      </c>
      <c r="EQ102" s="209">
        <f t="shared" si="158"/>
        <v>0</v>
      </c>
      <c r="ER102" s="209">
        <f t="shared" si="159"/>
        <v>0</v>
      </c>
      <c r="ES102" s="209">
        <f t="shared" si="160"/>
        <v>0</v>
      </c>
      <c r="ET102" s="209">
        <f t="shared" si="161"/>
        <v>0</v>
      </c>
      <c r="EU102" s="209">
        <f t="shared" si="162"/>
        <v>0</v>
      </c>
      <c r="EV102" s="209">
        <f t="shared" si="163"/>
        <v>0</v>
      </c>
      <c r="EW102" s="209">
        <f t="shared" si="164"/>
        <v>0</v>
      </c>
    </row>
    <row r="103" spans="1:153">
      <c r="A103" s="123">
        <v>89</v>
      </c>
      <c r="B103" s="6">
        <v>140080</v>
      </c>
      <c r="C103" s="7" t="s">
        <v>148</v>
      </c>
      <c r="D103" s="8">
        <v>29844</v>
      </c>
      <c r="E103" s="8">
        <v>1076</v>
      </c>
      <c r="F103" s="8">
        <v>607</v>
      </c>
      <c r="G103" s="8">
        <v>469</v>
      </c>
      <c r="H103" s="8">
        <v>4128</v>
      </c>
      <c r="I103" s="8">
        <v>585</v>
      </c>
      <c r="J103" s="8">
        <v>0</v>
      </c>
      <c r="K103" s="8">
        <v>0</v>
      </c>
      <c r="L103" s="8">
        <v>24640</v>
      </c>
      <c r="M103" s="8">
        <v>9552</v>
      </c>
      <c r="N103" s="8">
        <v>0</v>
      </c>
      <c r="O103" s="8">
        <v>0</v>
      </c>
      <c r="P103" s="8">
        <v>4596</v>
      </c>
      <c r="Q103" s="8">
        <v>1445</v>
      </c>
      <c r="R103" s="8">
        <v>740</v>
      </c>
      <c r="S103" s="8">
        <v>705</v>
      </c>
      <c r="T103" s="8">
        <v>1302</v>
      </c>
      <c r="U103" s="8">
        <v>325</v>
      </c>
      <c r="V103" s="8">
        <v>813</v>
      </c>
      <c r="W103" s="8">
        <v>203</v>
      </c>
      <c r="X103" s="8">
        <v>129</v>
      </c>
      <c r="Y103" s="8">
        <v>32</v>
      </c>
      <c r="Z103" s="8">
        <v>60</v>
      </c>
      <c r="AA103" s="8">
        <v>15</v>
      </c>
      <c r="AB103" s="8">
        <v>300</v>
      </c>
      <c r="AC103" s="8">
        <v>75</v>
      </c>
      <c r="AD103" s="8">
        <f t="shared" si="167"/>
        <v>192</v>
      </c>
      <c r="AE103" s="8">
        <v>10</v>
      </c>
      <c r="AF103" s="8">
        <v>182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/>
      <c r="AP103" s="8"/>
      <c r="AQ103" s="8"/>
      <c r="AR103" s="8"/>
      <c r="AS103" s="8"/>
      <c r="AT103" s="8">
        <v>493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215">
        <v>29844</v>
      </c>
      <c r="BC103" s="215">
        <v>1076</v>
      </c>
      <c r="BD103" s="215">
        <v>607</v>
      </c>
      <c r="BE103" s="215">
        <v>469</v>
      </c>
      <c r="BF103" s="215">
        <v>4128</v>
      </c>
      <c r="BG103" s="215">
        <v>585</v>
      </c>
      <c r="BH103" s="215">
        <v>0</v>
      </c>
      <c r="BI103" s="215">
        <v>0</v>
      </c>
      <c r="BJ103" s="215">
        <v>24640</v>
      </c>
      <c r="BK103" s="215">
        <v>9552</v>
      </c>
      <c r="BL103" s="215">
        <v>0</v>
      </c>
      <c r="BM103" s="215">
        <v>0</v>
      </c>
      <c r="BN103" s="215">
        <v>4596</v>
      </c>
      <c r="BO103" s="215">
        <v>1445</v>
      </c>
      <c r="BP103" s="215">
        <v>740</v>
      </c>
      <c r="BQ103" s="215">
        <v>705</v>
      </c>
      <c r="BR103" s="215">
        <v>1302</v>
      </c>
      <c r="BS103" s="215">
        <v>325</v>
      </c>
      <c r="BT103" s="215">
        <v>813</v>
      </c>
      <c r="BU103" s="215">
        <v>203</v>
      </c>
      <c r="BV103" s="215">
        <v>129</v>
      </c>
      <c r="BW103" s="215">
        <v>32</v>
      </c>
      <c r="BX103" s="215">
        <v>60</v>
      </c>
      <c r="BY103" s="215">
        <v>15</v>
      </c>
      <c r="BZ103" s="215">
        <v>300</v>
      </c>
      <c r="CA103" s="215">
        <v>75</v>
      </c>
      <c r="CB103" s="215">
        <f t="shared" si="168"/>
        <v>192</v>
      </c>
      <c r="CC103" s="215">
        <v>10</v>
      </c>
      <c r="CD103" s="215">
        <v>182</v>
      </c>
      <c r="CE103" s="215">
        <v>0</v>
      </c>
      <c r="CF103" s="215">
        <v>0</v>
      </c>
      <c r="CG103" s="215">
        <v>0</v>
      </c>
      <c r="CH103" s="215">
        <v>0</v>
      </c>
      <c r="CI103" s="215">
        <v>0</v>
      </c>
      <c r="CJ103" s="215">
        <v>0</v>
      </c>
      <c r="CK103" s="215">
        <v>0</v>
      </c>
      <c r="CL103" s="215">
        <v>0</v>
      </c>
      <c r="CM103" s="215"/>
      <c r="CN103" s="215"/>
      <c r="CO103" s="215"/>
      <c r="CP103" s="215"/>
      <c r="CQ103" s="215"/>
      <c r="CR103" s="215">
        <v>493</v>
      </c>
      <c r="CS103" s="215">
        <v>0</v>
      </c>
      <c r="CT103" s="215">
        <v>0</v>
      </c>
      <c r="CU103" s="215">
        <v>0</v>
      </c>
      <c r="CV103" s="215">
        <v>0</v>
      </c>
      <c r="CW103" s="215">
        <v>0</v>
      </c>
      <c r="CX103" s="215">
        <v>0</v>
      </c>
      <c r="CY103" s="215">
        <v>0</v>
      </c>
      <c r="CZ103" s="209">
        <f t="shared" si="115"/>
        <v>0</v>
      </c>
      <c r="DA103" s="209">
        <f t="shared" si="116"/>
        <v>0</v>
      </c>
      <c r="DB103" s="209">
        <f t="shared" si="117"/>
        <v>0</v>
      </c>
      <c r="DC103" s="209">
        <f t="shared" si="118"/>
        <v>0</v>
      </c>
      <c r="DD103" s="209">
        <f t="shared" si="119"/>
        <v>0</v>
      </c>
      <c r="DE103" s="209">
        <f t="shared" si="120"/>
        <v>0</v>
      </c>
      <c r="DF103" s="209">
        <f t="shared" si="121"/>
        <v>0</v>
      </c>
      <c r="DG103" s="209">
        <f t="shared" si="122"/>
        <v>0</v>
      </c>
      <c r="DH103" s="209">
        <f t="shared" si="123"/>
        <v>0</v>
      </c>
      <c r="DI103" s="209">
        <f t="shared" si="124"/>
        <v>0</v>
      </c>
      <c r="DJ103" s="209">
        <f t="shared" si="125"/>
        <v>0</v>
      </c>
      <c r="DK103" s="209">
        <f t="shared" si="126"/>
        <v>0</v>
      </c>
      <c r="DL103" s="209">
        <f t="shared" si="127"/>
        <v>0</v>
      </c>
      <c r="DM103" s="209">
        <f t="shared" si="128"/>
        <v>0</v>
      </c>
      <c r="DN103" s="209">
        <f t="shared" si="129"/>
        <v>0</v>
      </c>
      <c r="DO103" s="209">
        <f t="shared" si="130"/>
        <v>0</v>
      </c>
      <c r="DP103" s="209">
        <f t="shared" si="131"/>
        <v>0</v>
      </c>
      <c r="DQ103" s="209">
        <f t="shared" si="132"/>
        <v>0</v>
      </c>
      <c r="DR103" s="209">
        <f t="shared" si="133"/>
        <v>0</v>
      </c>
      <c r="DS103" s="209">
        <f t="shared" si="134"/>
        <v>0</v>
      </c>
      <c r="DT103" s="209">
        <f t="shared" si="135"/>
        <v>0</v>
      </c>
      <c r="DU103" s="209">
        <f t="shared" si="136"/>
        <v>0</v>
      </c>
      <c r="DV103" s="209">
        <f t="shared" si="137"/>
        <v>0</v>
      </c>
      <c r="DW103" s="209">
        <f t="shared" si="138"/>
        <v>0</v>
      </c>
      <c r="DX103" s="209">
        <f t="shared" si="139"/>
        <v>0</v>
      </c>
      <c r="DY103" s="209">
        <f t="shared" si="140"/>
        <v>0</v>
      </c>
      <c r="DZ103" s="209">
        <f t="shared" si="141"/>
        <v>0</v>
      </c>
      <c r="EA103" s="209">
        <f t="shared" si="142"/>
        <v>0</v>
      </c>
      <c r="EB103" s="209">
        <f t="shared" si="143"/>
        <v>0</v>
      </c>
      <c r="EC103" s="209">
        <f t="shared" si="144"/>
        <v>0</v>
      </c>
      <c r="ED103" s="209">
        <f t="shared" si="145"/>
        <v>0</v>
      </c>
      <c r="EE103" s="209">
        <f t="shared" si="146"/>
        <v>0</v>
      </c>
      <c r="EF103" s="209">
        <f t="shared" si="147"/>
        <v>0</v>
      </c>
      <c r="EG103" s="209">
        <f t="shared" si="148"/>
        <v>0</v>
      </c>
      <c r="EH103" s="209">
        <f t="shared" si="149"/>
        <v>0</v>
      </c>
      <c r="EI103" s="209">
        <f t="shared" si="150"/>
        <v>0</v>
      </c>
      <c r="EJ103" s="209">
        <f t="shared" si="151"/>
        <v>0</v>
      </c>
      <c r="EK103" s="209">
        <f t="shared" si="152"/>
        <v>0</v>
      </c>
      <c r="EL103" s="209">
        <f t="shared" si="153"/>
        <v>0</v>
      </c>
      <c r="EM103" s="209">
        <f t="shared" si="154"/>
        <v>0</v>
      </c>
      <c r="EN103" s="209">
        <f t="shared" si="155"/>
        <v>0</v>
      </c>
      <c r="EO103" s="209">
        <f t="shared" si="156"/>
        <v>0</v>
      </c>
      <c r="EP103" s="209">
        <f t="shared" si="157"/>
        <v>0</v>
      </c>
      <c r="EQ103" s="209">
        <f t="shared" si="158"/>
        <v>0</v>
      </c>
      <c r="ER103" s="209">
        <f t="shared" si="159"/>
        <v>0</v>
      </c>
      <c r="ES103" s="209">
        <f t="shared" si="160"/>
        <v>0</v>
      </c>
      <c r="ET103" s="209">
        <f t="shared" si="161"/>
        <v>0</v>
      </c>
      <c r="EU103" s="209">
        <f t="shared" si="162"/>
        <v>0</v>
      </c>
      <c r="EV103" s="209">
        <f t="shared" si="163"/>
        <v>0</v>
      </c>
      <c r="EW103" s="209">
        <f t="shared" si="164"/>
        <v>0</v>
      </c>
    </row>
    <row r="104" spans="1:153">
      <c r="A104" s="123">
        <v>90</v>
      </c>
      <c r="B104" s="6">
        <v>140206</v>
      </c>
      <c r="C104" s="7" t="s">
        <v>149</v>
      </c>
      <c r="D104" s="8">
        <v>1471</v>
      </c>
      <c r="E104" s="8">
        <v>107</v>
      </c>
      <c r="F104" s="8">
        <v>47</v>
      </c>
      <c r="G104" s="8">
        <v>60</v>
      </c>
      <c r="H104" s="8">
        <v>1205</v>
      </c>
      <c r="I104" s="8">
        <v>44</v>
      </c>
      <c r="J104" s="8">
        <v>931</v>
      </c>
      <c r="K104" s="8">
        <v>0</v>
      </c>
      <c r="L104" s="8">
        <v>159</v>
      </c>
      <c r="M104" s="8">
        <v>471</v>
      </c>
      <c r="N104" s="8">
        <v>0</v>
      </c>
      <c r="O104" s="8">
        <v>0</v>
      </c>
      <c r="P104" s="8">
        <v>227</v>
      </c>
      <c r="Q104" s="8">
        <v>108</v>
      </c>
      <c r="R104" s="8">
        <v>55</v>
      </c>
      <c r="S104" s="8">
        <v>53</v>
      </c>
      <c r="T104" s="8">
        <v>107</v>
      </c>
      <c r="U104" s="8">
        <v>28</v>
      </c>
      <c r="V104" s="8">
        <v>63</v>
      </c>
      <c r="W104" s="8">
        <v>17</v>
      </c>
      <c r="X104" s="8">
        <v>12</v>
      </c>
      <c r="Y104" s="8">
        <v>3</v>
      </c>
      <c r="Z104" s="8">
        <v>0</v>
      </c>
      <c r="AA104" s="8">
        <v>0</v>
      </c>
      <c r="AB104" s="8">
        <v>32</v>
      </c>
      <c r="AC104" s="8">
        <v>8</v>
      </c>
      <c r="AD104" s="8">
        <f t="shared" si="167"/>
        <v>10</v>
      </c>
      <c r="AE104" s="8">
        <v>1</v>
      </c>
      <c r="AF104" s="8">
        <v>9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/>
      <c r="AP104" s="8"/>
      <c r="AQ104" s="8"/>
      <c r="AR104" s="8"/>
      <c r="AS104" s="8"/>
      <c r="AT104" s="8">
        <v>104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0</v>
      </c>
      <c r="BB104" s="215">
        <v>1471</v>
      </c>
      <c r="BC104" s="215">
        <v>107</v>
      </c>
      <c r="BD104" s="215">
        <v>47</v>
      </c>
      <c r="BE104" s="215">
        <v>60</v>
      </c>
      <c r="BF104" s="215">
        <v>1257</v>
      </c>
      <c r="BG104" s="215">
        <v>44</v>
      </c>
      <c r="BH104" s="215">
        <v>983</v>
      </c>
      <c r="BI104" s="215">
        <v>0</v>
      </c>
      <c r="BJ104" s="215">
        <v>159</v>
      </c>
      <c r="BK104" s="215">
        <v>471</v>
      </c>
      <c r="BL104" s="215">
        <v>0</v>
      </c>
      <c r="BM104" s="215">
        <v>0</v>
      </c>
      <c r="BN104" s="215">
        <v>227</v>
      </c>
      <c r="BO104" s="215">
        <v>108</v>
      </c>
      <c r="BP104" s="215">
        <v>55</v>
      </c>
      <c r="BQ104" s="215">
        <v>53</v>
      </c>
      <c r="BR104" s="215">
        <v>107</v>
      </c>
      <c r="BS104" s="215">
        <v>28</v>
      </c>
      <c r="BT104" s="215">
        <v>63</v>
      </c>
      <c r="BU104" s="215">
        <v>17</v>
      </c>
      <c r="BV104" s="215">
        <v>12</v>
      </c>
      <c r="BW104" s="215">
        <v>3</v>
      </c>
      <c r="BX104" s="215">
        <v>0</v>
      </c>
      <c r="BY104" s="215">
        <v>0</v>
      </c>
      <c r="BZ104" s="215">
        <v>32</v>
      </c>
      <c r="CA104" s="215">
        <v>8</v>
      </c>
      <c r="CB104" s="215">
        <f t="shared" si="168"/>
        <v>10</v>
      </c>
      <c r="CC104" s="215">
        <v>1</v>
      </c>
      <c r="CD104" s="215">
        <v>9</v>
      </c>
      <c r="CE104" s="215">
        <v>0</v>
      </c>
      <c r="CF104" s="215">
        <v>0</v>
      </c>
      <c r="CG104" s="215">
        <v>0</v>
      </c>
      <c r="CH104" s="215">
        <v>0</v>
      </c>
      <c r="CI104" s="215">
        <v>0</v>
      </c>
      <c r="CJ104" s="215">
        <v>0</v>
      </c>
      <c r="CK104" s="215">
        <v>0</v>
      </c>
      <c r="CL104" s="215">
        <v>0</v>
      </c>
      <c r="CM104" s="215"/>
      <c r="CN104" s="215"/>
      <c r="CO104" s="215"/>
      <c r="CP104" s="215"/>
      <c r="CQ104" s="215"/>
      <c r="CR104" s="215">
        <v>104</v>
      </c>
      <c r="CS104" s="215">
        <v>0</v>
      </c>
      <c r="CT104" s="215">
        <v>0</v>
      </c>
      <c r="CU104" s="215">
        <v>0</v>
      </c>
      <c r="CV104" s="215">
        <v>0</v>
      </c>
      <c r="CW104" s="215">
        <v>0</v>
      </c>
      <c r="CX104" s="215">
        <v>0</v>
      </c>
      <c r="CY104" s="215">
        <v>0</v>
      </c>
      <c r="CZ104" s="209">
        <f t="shared" si="115"/>
        <v>0</v>
      </c>
      <c r="DA104" s="209">
        <f t="shared" si="116"/>
        <v>0</v>
      </c>
      <c r="DB104" s="209">
        <f t="shared" si="117"/>
        <v>0</v>
      </c>
      <c r="DC104" s="209">
        <f t="shared" si="118"/>
        <v>0</v>
      </c>
      <c r="DD104" s="209">
        <f t="shared" si="119"/>
        <v>52</v>
      </c>
      <c r="DE104" s="209">
        <f t="shared" si="120"/>
        <v>0</v>
      </c>
      <c r="DF104" s="209">
        <f t="shared" si="121"/>
        <v>52</v>
      </c>
      <c r="DG104" s="209">
        <f t="shared" si="122"/>
        <v>0</v>
      </c>
      <c r="DH104" s="209">
        <f t="shared" si="123"/>
        <v>0</v>
      </c>
      <c r="DI104" s="209">
        <f t="shared" si="124"/>
        <v>0</v>
      </c>
      <c r="DJ104" s="209">
        <f t="shared" si="125"/>
        <v>0</v>
      </c>
      <c r="DK104" s="209">
        <f t="shared" si="126"/>
        <v>0</v>
      </c>
      <c r="DL104" s="209">
        <f t="shared" si="127"/>
        <v>0</v>
      </c>
      <c r="DM104" s="209">
        <f t="shared" si="128"/>
        <v>0</v>
      </c>
      <c r="DN104" s="209">
        <f t="shared" si="129"/>
        <v>0</v>
      </c>
      <c r="DO104" s="209">
        <f t="shared" si="130"/>
        <v>0</v>
      </c>
      <c r="DP104" s="209">
        <f t="shared" si="131"/>
        <v>0</v>
      </c>
      <c r="DQ104" s="209">
        <f t="shared" si="132"/>
        <v>0</v>
      </c>
      <c r="DR104" s="209">
        <f t="shared" si="133"/>
        <v>0</v>
      </c>
      <c r="DS104" s="209">
        <f t="shared" si="134"/>
        <v>0</v>
      </c>
      <c r="DT104" s="209">
        <f t="shared" si="135"/>
        <v>0</v>
      </c>
      <c r="DU104" s="209">
        <f t="shared" si="136"/>
        <v>0</v>
      </c>
      <c r="DV104" s="209">
        <f t="shared" si="137"/>
        <v>0</v>
      </c>
      <c r="DW104" s="209">
        <f t="shared" si="138"/>
        <v>0</v>
      </c>
      <c r="DX104" s="209">
        <f t="shared" si="139"/>
        <v>0</v>
      </c>
      <c r="DY104" s="209">
        <f t="shared" si="140"/>
        <v>0</v>
      </c>
      <c r="DZ104" s="209">
        <f t="shared" si="141"/>
        <v>0</v>
      </c>
      <c r="EA104" s="209">
        <f t="shared" si="142"/>
        <v>0</v>
      </c>
      <c r="EB104" s="209">
        <f t="shared" si="143"/>
        <v>0</v>
      </c>
      <c r="EC104" s="209">
        <f t="shared" si="144"/>
        <v>0</v>
      </c>
      <c r="ED104" s="209">
        <f t="shared" si="145"/>
        <v>0</v>
      </c>
      <c r="EE104" s="209">
        <f t="shared" si="146"/>
        <v>0</v>
      </c>
      <c r="EF104" s="209">
        <f t="shared" si="147"/>
        <v>0</v>
      </c>
      <c r="EG104" s="209">
        <f t="shared" si="148"/>
        <v>0</v>
      </c>
      <c r="EH104" s="209">
        <f t="shared" si="149"/>
        <v>0</v>
      </c>
      <c r="EI104" s="209">
        <f t="shared" si="150"/>
        <v>0</v>
      </c>
      <c r="EJ104" s="209">
        <f t="shared" si="151"/>
        <v>0</v>
      </c>
      <c r="EK104" s="209">
        <f t="shared" si="152"/>
        <v>0</v>
      </c>
      <c r="EL104" s="209">
        <f t="shared" si="153"/>
        <v>0</v>
      </c>
      <c r="EM104" s="209">
        <f t="shared" si="154"/>
        <v>0</v>
      </c>
      <c r="EN104" s="209">
        <f t="shared" si="155"/>
        <v>0</v>
      </c>
      <c r="EO104" s="209">
        <f t="shared" si="156"/>
        <v>0</v>
      </c>
      <c r="EP104" s="209">
        <f t="shared" si="157"/>
        <v>0</v>
      </c>
      <c r="EQ104" s="209">
        <f t="shared" si="158"/>
        <v>0</v>
      </c>
      <c r="ER104" s="209">
        <f t="shared" si="159"/>
        <v>0</v>
      </c>
      <c r="ES104" s="209">
        <f t="shared" si="160"/>
        <v>0</v>
      </c>
      <c r="ET104" s="209">
        <f t="shared" si="161"/>
        <v>0</v>
      </c>
      <c r="EU104" s="209">
        <f t="shared" si="162"/>
        <v>0</v>
      </c>
      <c r="EV104" s="209">
        <f t="shared" si="163"/>
        <v>0</v>
      </c>
      <c r="EW104" s="209">
        <f t="shared" si="164"/>
        <v>0</v>
      </c>
    </row>
    <row r="105" spans="1:153">
      <c r="A105" s="123">
        <v>91</v>
      </c>
      <c r="B105" s="6">
        <v>140093</v>
      </c>
      <c r="C105" s="7" t="s">
        <v>150</v>
      </c>
      <c r="D105" s="8">
        <v>5151</v>
      </c>
      <c r="E105" s="8">
        <v>125</v>
      </c>
      <c r="F105" s="8">
        <v>122</v>
      </c>
      <c r="G105" s="8">
        <v>3</v>
      </c>
      <c r="H105" s="8">
        <v>1098</v>
      </c>
      <c r="I105" s="8">
        <v>111</v>
      </c>
      <c r="J105" s="8">
        <v>0</v>
      </c>
      <c r="K105" s="8">
        <v>0</v>
      </c>
      <c r="L105" s="8">
        <v>3928</v>
      </c>
      <c r="M105" s="8">
        <v>1723</v>
      </c>
      <c r="N105" s="8">
        <v>0</v>
      </c>
      <c r="O105" s="8">
        <v>0</v>
      </c>
      <c r="P105" s="8">
        <v>504</v>
      </c>
      <c r="Q105" s="8">
        <v>273</v>
      </c>
      <c r="R105" s="8">
        <v>140</v>
      </c>
      <c r="S105" s="8">
        <v>133</v>
      </c>
      <c r="T105" s="8">
        <v>397</v>
      </c>
      <c r="U105" s="8">
        <v>106</v>
      </c>
      <c r="V105" s="8">
        <v>254</v>
      </c>
      <c r="W105" s="8">
        <v>71</v>
      </c>
      <c r="X105" s="8">
        <v>63</v>
      </c>
      <c r="Y105" s="8">
        <v>15</v>
      </c>
      <c r="Z105" s="8">
        <v>0</v>
      </c>
      <c r="AA105" s="8">
        <v>0</v>
      </c>
      <c r="AB105" s="8">
        <v>80</v>
      </c>
      <c r="AC105" s="8">
        <v>20</v>
      </c>
      <c r="AD105" s="8">
        <f t="shared" si="167"/>
        <v>35</v>
      </c>
      <c r="AE105" s="8">
        <v>2</v>
      </c>
      <c r="AF105" s="8">
        <v>33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/>
      <c r="AP105" s="8"/>
      <c r="AQ105" s="8"/>
      <c r="AR105" s="8"/>
      <c r="AS105" s="8"/>
      <c r="AT105" s="8">
        <v>278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0</v>
      </c>
      <c r="BB105" s="215">
        <v>5151</v>
      </c>
      <c r="BC105" s="215">
        <v>125</v>
      </c>
      <c r="BD105" s="215">
        <v>122</v>
      </c>
      <c r="BE105" s="215">
        <v>0</v>
      </c>
      <c r="BF105" s="215">
        <v>1098</v>
      </c>
      <c r="BG105" s="215">
        <v>111</v>
      </c>
      <c r="BH105" s="215">
        <v>0</v>
      </c>
      <c r="BI105" s="215">
        <v>0</v>
      </c>
      <c r="BJ105" s="215">
        <v>3928</v>
      </c>
      <c r="BK105" s="215">
        <v>1723</v>
      </c>
      <c r="BL105" s="215">
        <v>0</v>
      </c>
      <c r="BM105" s="215">
        <v>0</v>
      </c>
      <c r="BN105" s="215">
        <v>504</v>
      </c>
      <c r="BO105" s="215">
        <v>273</v>
      </c>
      <c r="BP105" s="215">
        <v>140</v>
      </c>
      <c r="BQ105" s="215">
        <v>133</v>
      </c>
      <c r="BR105" s="215">
        <v>397</v>
      </c>
      <c r="BS105" s="215">
        <v>106</v>
      </c>
      <c r="BT105" s="215">
        <v>254</v>
      </c>
      <c r="BU105" s="215">
        <v>71</v>
      </c>
      <c r="BV105" s="215">
        <v>63</v>
      </c>
      <c r="BW105" s="215">
        <v>15</v>
      </c>
      <c r="BX105" s="215">
        <v>0</v>
      </c>
      <c r="BY105" s="215">
        <v>0</v>
      </c>
      <c r="BZ105" s="215">
        <v>80</v>
      </c>
      <c r="CA105" s="215">
        <v>20</v>
      </c>
      <c r="CB105" s="215">
        <f t="shared" si="168"/>
        <v>35</v>
      </c>
      <c r="CC105" s="215">
        <v>2</v>
      </c>
      <c r="CD105" s="215">
        <v>33</v>
      </c>
      <c r="CE105" s="215">
        <v>0</v>
      </c>
      <c r="CF105" s="215">
        <v>0</v>
      </c>
      <c r="CG105" s="215">
        <v>0</v>
      </c>
      <c r="CH105" s="215">
        <v>0</v>
      </c>
      <c r="CI105" s="215">
        <v>0</v>
      </c>
      <c r="CJ105" s="215">
        <v>0</v>
      </c>
      <c r="CK105" s="215">
        <v>0</v>
      </c>
      <c r="CL105" s="215">
        <v>0</v>
      </c>
      <c r="CM105" s="215"/>
      <c r="CN105" s="215"/>
      <c r="CO105" s="215"/>
      <c r="CP105" s="215"/>
      <c r="CQ105" s="215"/>
      <c r="CR105" s="215">
        <v>278</v>
      </c>
      <c r="CS105" s="215">
        <v>0</v>
      </c>
      <c r="CT105" s="215">
        <v>0</v>
      </c>
      <c r="CU105" s="215">
        <v>0</v>
      </c>
      <c r="CV105" s="215">
        <v>0</v>
      </c>
      <c r="CW105" s="215">
        <v>0</v>
      </c>
      <c r="CX105" s="215">
        <v>0</v>
      </c>
      <c r="CY105" s="215">
        <v>0</v>
      </c>
      <c r="CZ105" s="209">
        <f t="shared" si="115"/>
        <v>0</v>
      </c>
      <c r="DA105" s="209">
        <f t="shared" si="116"/>
        <v>0</v>
      </c>
      <c r="DB105" s="209">
        <f t="shared" si="117"/>
        <v>0</v>
      </c>
      <c r="DC105" s="209">
        <f t="shared" si="118"/>
        <v>-3</v>
      </c>
      <c r="DD105" s="209">
        <f t="shared" si="119"/>
        <v>0</v>
      </c>
      <c r="DE105" s="209">
        <f t="shared" si="120"/>
        <v>0</v>
      </c>
      <c r="DF105" s="209">
        <f t="shared" si="121"/>
        <v>0</v>
      </c>
      <c r="DG105" s="209">
        <f t="shared" si="122"/>
        <v>0</v>
      </c>
      <c r="DH105" s="209">
        <f t="shared" si="123"/>
        <v>0</v>
      </c>
      <c r="DI105" s="209">
        <f t="shared" si="124"/>
        <v>0</v>
      </c>
      <c r="DJ105" s="209">
        <f t="shared" si="125"/>
        <v>0</v>
      </c>
      <c r="DK105" s="209">
        <f t="shared" si="126"/>
        <v>0</v>
      </c>
      <c r="DL105" s="209">
        <f t="shared" si="127"/>
        <v>0</v>
      </c>
      <c r="DM105" s="209">
        <f t="shared" si="128"/>
        <v>0</v>
      </c>
      <c r="DN105" s="209">
        <f t="shared" si="129"/>
        <v>0</v>
      </c>
      <c r="DO105" s="209">
        <f t="shared" si="130"/>
        <v>0</v>
      </c>
      <c r="DP105" s="209">
        <f t="shared" si="131"/>
        <v>0</v>
      </c>
      <c r="DQ105" s="209">
        <f t="shared" si="132"/>
        <v>0</v>
      </c>
      <c r="DR105" s="209">
        <f t="shared" si="133"/>
        <v>0</v>
      </c>
      <c r="DS105" s="209">
        <f t="shared" si="134"/>
        <v>0</v>
      </c>
      <c r="DT105" s="209">
        <f t="shared" si="135"/>
        <v>0</v>
      </c>
      <c r="DU105" s="209">
        <f t="shared" si="136"/>
        <v>0</v>
      </c>
      <c r="DV105" s="209">
        <f t="shared" si="137"/>
        <v>0</v>
      </c>
      <c r="DW105" s="209">
        <f t="shared" si="138"/>
        <v>0</v>
      </c>
      <c r="DX105" s="209">
        <f t="shared" si="139"/>
        <v>0</v>
      </c>
      <c r="DY105" s="209">
        <f t="shared" si="140"/>
        <v>0</v>
      </c>
      <c r="DZ105" s="209">
        <f t="shared" si="141"/>
        <v>0</v>
      </c>
      <c r="EA105" s="209">
        <f t="shared" si="142"/>
        <v>0</v>
      </c>
      <c r="EB105" s="209">
        <f t="shared" si="143"/>
        <v>0</v>
      </c>
      <c r="EC105" s="209">
        <f t="shared" si="144"/>
        <v>0</v>
      </c>
      <c r="ED105" s="209">
        <f t="shared" si="145"/>
        <v>0</v>
      </c>
      <c r="EE105" s="209">
        <f t="shared" si="146"/>
        <v>0</v>
      </c>
      <c r="EF105" s="209">
        <f t="shared" si="147"/>
        <v>0</v>
      </c>
      <c r="EG105" s="209">
        <f t="shared" si="148"/>
        <v>0</v>
      </c>
      <c r="EH105" s="209">
        <f t="shared" si="149"/>
        <v>0</v>
      </c>
      <c r="EI105" s="209">
        <f t="shared" si="150"/>
        <v>0</v>
      </c>
      <c r="EJ105" s="209">
        <f t="shared" si="151"/>
        <v>0</v>
      </c>
      <c r="EK105" s="209">
        <f t="shared" si="152"/>
        <v>0</v>
      </c>
      <c r="EL105" s="209">
        <f t="shared" si="153"/>
        <v>0</v>
      </c>
      <c r="EM105" s="209">
        <f t="shared" si="154"/>
        <v>0</v>
      </c>
      <c r="EN105" s="209">
        <f t="shared" si="155"/>
        <v>0</v>
      </c>
      <c r="EO105" s="209">
        <f t="shared" si="156"/>
        <v>0</v>
      </c>
      <c r="EP105" s="209">
        <f t="shared" si="157"/>
        <v>0</v>
      </c>
      <c r="EQ105" s="209">
        <f t="shared" si="158"/>
        <v>0</v>
      </c>
      <c r="ER105" s="209">
        <f t="shared" si="159"/>
        <v>0</v>
      </c>
      <c r="ES105" s="209">
        <f t="shared" si="160"/>
        <v>0</v>
      </c>
      <c r="ET105" s="209">
        <f t="shared" si="161"/>
        <v>0</v>
      </c>
      <c r="EU105" s="209">
        <f t="shared" si="162"/>
        <v>0</v>
      </c>
      <c r="EV105" s="209">
        <f t="shared" si="163"/>
        <v>0</v>
      </c>
      <c r="EW105" s="209">
        <f t="shared" si="164"/>
        <v>0</v>
      </c>
    </row>
    <row r="106" spans="1:153">
      <c r="A106" s="123">
        <v>92</v>
      </c>
      <c r="B106" s="6">
        <v>140026</v>
      </c>
      <c r="C106" s="7" t="s">
        <v>151</v>
      </c>
      <c r="D106" s="8">
        <v>7973</v>
      </c>
      <c r="E106" s="8">
        <v>171</v>
      </c>
      <c r="F106" s="8">
        <v>171</v>
      </c>
      <c r="G106" s="8">
        <v>0</v>
      </c>
      <c r="H106" s="8">
        <v>1785</v>
      </c>
      <c r="I106" s="8">
        <v>159</v>
      </c>
      <c r="J106" s="8">
        <v>0</v>
      </c>
      <c r="K106" s="8">
        <v>0</v>
      </c>
      <c r="L106" s="8">
        <v>6017</v>
      </c>
      <c r="M106" s="8">
        <v>2552</v>
      </c>
      <c r="N106" s="8">
        <v>0</v>
      </c>
      <c r="O106" s="8">
        <v>123</v>
      </c>
      <c r="P106" s="8">
        <v>1228</v>
      </c>
      <c r="Q106" s="8">
        <v>390</v>
      </c>
      <c r="R106" s="8">
        <v>197</v>
      </c>
      <c r="S106" s="8">
        <v>193</v>
      </c>
      <c r="T106" s="8">
        <v>411</v>
      </c>
      <c r="U106" s="8">
        <v>110</v>
      </c>
      <c r="V106" s="8">
        <v>250</v>
      </c>
      <c r="W106" s="8">
        <v>70</v>
      </c>
      <c r="X106" s="8">
        <v>121</v>
      </c>
      <c r="Y106" s="8">
        <v>30</v>
      </c>
      <c r="Z106" s="8">
        <v>0</v>
      </c>
      <c r="AA106" s="8">
        <v>0</v>
      </c>
      <c r="AB106" s="8">
        <v>40</v>
      </c>
      <c r="AC106" s="8">
        <v>10</v>
      </c>
      <c r="AD106" s="8">
        <f t="shared" si="167"/>
        <v>52</v>
      </c>
      <c r="AE106" s="8">
        <v>3</v>
      </c>
      <c r="AF106" s="8">
        <v>49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/>
      <c r="AP106" s="8"/>
      <c r="AQ106" s="8"/>
      <c r="AR106" s="8"/>
      <c r="AS106" s="8"/>
      <c r="AT106" s="8">
        <v>109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0</v>
      </c>
      <c r="BB106" s="215">
        <v>7973</v>
      </c>
      <c r="BC106" s="215">
        <v>171</v>
      </c>
      <c r="BD106" s="215">
        <v>171</v>
      </c>
      <c r="BE106" s="215">
        <v>0</v>
      </c>
      <c r="BF106" s="215">
        <v>1785</v>
      </c>
      <c r="BG106" s="215">
        <v>159</v>
      </c>
      <c r="BH106" s="215">
        <v>0</v>
      </c>
      <c r="BI106" s="215">
        <v>0</v>
      </c>
      <c r="BJ106" s="215">
        <v>6017</v>
      </c>
      <c r="BK106" s="215">
        <v>2552</v>
      </c>
      <c r="BL106" s="215">
        <v>0</v>
      </c>
      <c r="BM106" s="215">
        <v>123</v>
      </c>
      <c r="BN106" s="215">
        <v>1228</v>
      </c>
      <c r="BO106" s="215">
        <v>390</v>
      </c>
      <c r="BP106" s="215">
        <v>197</v>
      </c>
      <c r="BQ106" s="215">
        <v>193</v>
      </c>
      <c r="BR106" s="215">
        <v>411</v>
      </c>
      <c r="BS106" s="215">
        <v>110</v>
      </c>
      <c r="BT106" s="215">
        <v>250</v>
      </c>
      <c r="BU106" s="215">
        <v>70</v>
      </c>
      <c r="BV106" s="215">
        <v>121</v>
      </c>
      <c r="BW106" s="215">
        <v>30</v>
      </c>
      <c r="BX106" s="215">
        <v>0</v>
      </c>
      <c r="BY106" s="215">
        <v>0</v>
      </c>
      <c r="BZ106" s="215">
        <v>40</v>
      </c>
      <c r="CA106" s="215">
        <v>10</v>
      </c>
      <c r="CB106" s="215">
        <f t="shared" si="168"/>
        <v>52</v>
      </c>
      <c r="CC106" s="215">
        <v>3</v>
      </c>
      <c r="CD106" s="215">
        <v>49</v>
      </c>
      <c r="CE106" s="215">
        <v>0</v>
      </c>
      <c r="CF106" s="215">
        <v>0</v>
      </c>
      <c r="CG106" s="215">
        <v>0</v>
      </c>
      <c r="CH106" s="215">
        <v>0</v>
      </c>
      <c r="CI106" s="215">
        <v>0</v>
      </c>
      <c r="CJ106" s="215">
        <v>0</v>
      </c>
      <c r="CK106" s="215">
        <v>0</v>
      </c>
      <c r="CL106" s="215">
        <v>0</v>
      </c>
      <c r="CM106" s="215"/>
      <c r="CN106" s="215"/>
      <c r="CO106" s="215"/>
      <c r="CP106" s="215"/>
      <c r="CQ106" s="215"/>
      <c r="CR106" s="215">
        <v>109</v>
      </c>
      <c r="CS106" s="215">
        <v>0</v>
      </c>
      <c r="CT106" s="215">
        <v>0</v>
      </c>
      <c r="CU106" s="215">
        <v>0</v>
      </c>
      <c r="CV106" s="215">
        <v>0</v>
      </c>
      <c r="CW106" s="215">
        <v>0</v>
      </c>
      <c r="CX106" s="215">
        <v>0</v>
      </c>
      <c r="CY106" s="215">
        <v>0</v>
      </c>
      <c r="CZ106" s="209">
        <f t="shared" ref="CZ106:CZ124" si="169">BB106-D106</f>
        <v>0</v>
      </c>
      <c r="DA106" s="209">
        <f t="shared" ref="DA106:DA124" si="170">BC106-E106</f>
        <v>0</v>
      </c>
      <c r="DB106" s="209">
        <f t="shared" ref="DB106:DB124" si="171">BD106-F106</f>
        <v>0</v>
      </c>
      <c r="DC106" s="209">
        <f t="shared" ref="DC106:DC124" si="172">BE106-G106</f>
        <v>0</v>
      </c>
      <c r="DD106" s="209">
        <f t="shared" ref="DD106:DD124" si="173">BF106-H106</f>
        <v>0</v>
      </c>
      <c r="DE106" s="209">
        <f t="shared" ref="DE106:DE124" si="174">BG106-I106</f>
        <v>0</v>
      </c>
      <c r="DF106" s="209">
        <f t="shared" ref="DF106:DF124" si="175">BH106-J106</f>
        <v>0</v>
      </c>
      <c r="DG106" s="209">
        <f t="shared" ref="DG106:DG124" si="176">BI106-K106</f>
        <v>0</v>
      </c>
      <c r="DH106" s="209">
        <f t="shared" ref="DH106:DH124" si="177">BJ106-L106</f>
        <v>0</v>
      </c>
      <c r="DI106" s="209">
        <f t="shared" ref="DI106:DI124" si="178">BK106-M106</f>
        <v>0</v>
      </c>
      <c r="DJ106" s="209">
        <f t="shared" ref="DJ106:DJ124" si="179">BL106-N106</f>
        <v>0</v>
      </c>
      <c r="DK106" s="209">
        <f t="shared" ref="DK106:DK124" si="180">BM106-O106</f>
        <v>0</v>
      </c>
      <c r="DL106" s="209">
        <f t="shared" ref="DL106:DL124" si="181">BN106-P106</f>
        <v>0</v>
      </c>
      <c r="DM106" s="209">
        <f t="shared" ref="DM106:DM124" si="182">BO106-Q106</f>
        <v>0</v>
      </c>
      <c r="DN106" s="209">
        <f t="shared" ref="DN106:DN124" si="183">BP106-R106</f>
        <v>0</v>
      </c>
      <c r="DO106" s="209">
        <f t="shared" ref="DO106:DO124" si="184">BQ106-S106</f>
        <v>0</v>
      </c>
      <c r="DP106" s="209">
        <f t="shared" ref="DP106:DP124" si="185">BR106-T106</f>
        <v>0</v>
      </c>
      <c r="DQ106" s="209">
        <f t="shared" ref="DQ106:DQ124" si="186">BS106-U106</f>
        <v>0</v>
      </c>
      <c r="DR106" s="209">
        <f t="shared" ref="DR106:DR124" si="187">BT106-V106</f>
        <v>0</v>
      </c>
      <c r="DS106" s="209">
        <f t="shared" ref="DS106:DS124" si="188">BU106-W106</f>
        <v>0</v>
      </c>
      <c r="DT106" s="209">
        <f t="shared" ref="DT106:DT124" si="189">BV106-X106</f>
        <v>0</v>
      </c>
      <c r="DU106" s="209">
        <f t="shared" ref="DU106:DU124" si="190">BW106-Y106</f>
        <v>0</v>
      </c>
      <c r="DV106" s="209">
        <f t="shared" ref="DV106:DV124" si="191">BX106-Z106</f>
        <v>0</v>
      </c>
      <c r="DW106" s="209">
        <f t="shared" ref="DW106:DW124" si="192">BY106-AA106</f>
        <v>0</v>
      </c>
      <c r="DX106" s="209">
        <f t="shared" ref="DX106:DX124" si="193">BZ106-AB106</f>
        <v>0</v>
      </c>
      <c r="DY106" s="209">
        <f t="shared" ref="DY106:DY124" si="194">CA106-AC106</f>
        <v>0</v>
      </c>
      <c r="DZ106" s="209">
        <f t="shared" ref="DZ106:DZ124" si="195">CB106-AD106</f>
        <v>0</v>
      </c>
      <c r="EA106" s="209">
        <f t="shared" ref="EA106:EA124" si="196">CC106-AE106</f>
        <v>0</v>
      </c>
      <c r="EB106" s="209">
        <f t="shared" ref="EB106:EB124" si="197">CD106-AF106</f>
        <v>0</v>
      </c>
      <c r="EC106" s="209">
        <f t="shared" ref="EC106:EC124" si="198">CE106-AG106</f>
        <v>0</v>
      </c>
      <c r="ED106" s="209">
        <f t="shared" ref="ED106:ED124" si="199">CF106-AH106</f>
        <v>0</v>
      </c>
      <c r="EE106" s="209">
        <f t="shared" ref="EE106:EE124" si="200">CG106-AI106</f>
        <v>0</v>
      </c>
      <c r="EF106" s="209">
        <f t="shared" ref="EF106:EF124" si="201">CH106-AJ106</f>
        <v>0</v>
      </c>
      <c r="EG106" s="209">
        <f t="shared" ref="EG106:EG124" si="202">CI106-AK106</f>
        <v>0</v>
      </c>
      <c r="EH106" s="209">
        <f t="shared" ref="EH106:EH124" si="203">CJ106-AL106</f>
        <v>0</v>
      </c>
      <c r="EI106" s="209">
        <f t="shared" ref="EI106:EI124" si="204">CK106-AM106</f>
        <v>0</v>
      </c>
      <c r="EJ106" s="209">
        <f t="shared" ref="EJ106:EJ124" si="205">CL106-AN106</f>
        <v>0</v>
      </c>
      <c r="EK106" s="209">
        <f t="shared" ref="EK106:EK124" si="206">CM106-AO106</f>
        <v>0</v>
      </c>
      <c r="EL106" s="209">
        <f t="shared" ref="EL106:EL124" si="207">CN106-AP106</f>
        <v>0</v>
      </c>
      <c r="EM106" s="209">
        <f t="shared" ref="EM106:EM124" si="208">CO106-AQ106</f>
        <v>0</v>
      </c>
      <c r="EN106" s="209">
        <f t="shared" ref="EN106:EN124" si="209">CP106-AR106</f>
        <v>0</v>
      </c>
      <c r="EO106" s="209">
        <f t="shared" ref="EO106:EO124" si="210">CQ106-AS106</f>
        <v>0</v>
      </c>
      <c r="EP106" s="209">
        <f t="shared" ref="EP106:EP124" si="211">CR106-AT106</f>
        <v>0</v>
      </c>
      <c r="EQ106" s="209">
        <f t="shared" ref="EQ106:EQ124" si="212">CS106-AU106</f>
        <v>0</v>
      </c>
      <c r="ER106" s="209">
        <f t="shared" ref="ER106:ER124" si="213">CT106-AV106</f>
        <v>0</v>
      </c>
      <c r="ES106" s="209">
        <f t="shared" ref="ES106:ES124" si="214">CU106-AW106</f>
        <v>0</v>
      </c>
      <c r="ET106" s="209">
        <f t="shared" ref="ET106:ET124" si="215">CV106-AX106</f>
        <v>0</v>
      </c>
      <c r="EU106" s="209">
        <f t="shared" ref="EU106:EU124" si="216">CW106-AY106</f>
        <v>0</v>
      </c>
      <c r="EV106" s="209">
        <f t="shared" ref="EV106:EV124" si="217">CX106-AZ106</f>
        <v>0</v>
      </c>
      <c r="EW106" s="209">
        <f t="shared" ref="EW106:EW124" si="218">CY106-BA106</f>
        <v>0</v>
      </c>
    </row>
    <row r="107" spans="1:153">
      <c r="A107" s="123">
        <v>93</v>
      </c>
      <c r="B107" s="6">
        <v>140216</v>
      </c>
      <c r="C107" s="7" t="s">
        <v>152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f t="shared" si="167"/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/>
      <c r="AP107" s="8"/>
      <c r="AQ107" s="8"/>
      <c r="AR107" s="8"/>
      <c r="AS107" s="8"/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215">
        <v>0</v>
      </c>
      <c r="BC107" s="215">
        <v>0</v>
      </c>
      <c r="BD107" s="215">
        <v>0</v>
      </c>
      <c r="BE107" s="215">
        <v>0</v>
      </c>
      <c r="BF107" s="215">
        <v>0</v>
      </c>
      <c r="BG107" s="215">
        <v>0</v>
      </c>
      <c r="BH107" s="215">
        <v>0</v>
      </c>
      <c r="BI107" s="215">
        <v>0</v>
      </c>
      <c r="BJ107" s="215">
        <v>0</v>
      </c>
      <c r="BK107" s="215">
        <v>0</v>
      </c>
      <c r="BL107" s="215">
        <v>0</v>
      </c>
      <c r="BM107" s="215">
        <v>0</v>
      </c>
      <c r="BN107" s="215">
        <v>0</v>
      </c>
      <c r="BO107" s="215">
        <v>0</v>
      </c>
      <c r="BP107" s="215">
        <v>0</v>
      </c>
      <c r="BQ107" s="215">
        <v>0</v>
      </c>
      <c r="BR107" s="215">
        <v>0</v>
      </c>
      <c r="BS107" s="215">
        <v>0</v>
      </c>
      <c r="BT107" s="215">
        <v>0</v>
      </c>
      <c r="BU107" s="215">
        <v>0</v>
      </c>
      <c r="BV107" s="215">
        <v>0</v>
      </c>
      <c r="BW107" s="215">
        <v>0</v>
      </c>
      <c r="BX107" s="215">
        <v>0</v>
      </c>
      <c r="BY107" s="215">
        <v>0</v>
      </c>
      <c r="BZ107" s="215">
        <v>0</v>
      </c>
      <c r="CA107" s="215">
        <v>0</v>
      </c>
      <c r="CB107" s="215">
        <f t="shared" si="168"/>
        <v>0</v>
      </c>
      <c r="CC107" s="215">
        <v>0</v>
      </c>
      <c r="CD107" s="215">
        <v>0</v>
      </c>
      <c r="CE107" s="215">
        <v>0</v>
      </c>
      <c r="CF107" s="215">
        <v>0</v>
      </c>
      <c r="CG107" s="215">
        <v>0</v>
      </c>
      <c r="CH107" s="215">
        <v>0</v>
      </c>
      <c r="CI107" s="215">
        <v>0</v>
      </c>
      <c r="CJ107" s="215">
        <v>0</v>
      </c>
      <c r="CK107" s="215">
        <v>0</v>
      </c>
      <c r="CL107" s="215">
        <v>0</v>
      </c>
      <c r="CM107" s="215"/>
      <c r="CN107" s="215"/>
      <c r="CO107" s="215"/>
      <c r="CP107" s="215"/>
      <c r="CQ107" s="215"/>
      <c r="CR107" s="215">
        <v>0</v>
      </c>
      <c r="CS107" s="215">
        <v>0</v>
      </c>
      <c r="CT107" s="215">
        <v>0</v>
      </c>
      <c r="CU107" s="215">
        <v>0</v>
      </c>
      <c r="CV107" s="215">
        <v>0</v>
      </c>
      <c r="CW107" s="215">
        <v>0</v>
      </c>
      <c r="CX107" s="215">
        <v>0</v>
      </c>
      <c r="CY107" s="215">
        <v>0</v>
      </c>
      <c r="CZ107" s="209">
        <f t="shared" si="169"/>
        <v>0</v>
      </c>
      <c r="DA107" s="209">
        <f t="shared" si="170"/>
        <v>0</v>
      </c>
      <c r="DB107" s="209">
        <f t="shared" si="171"/>
        <v>0</v>
      </c>
      <c r="DC107" s="209">
        <f t="shared" si="172"/>
        <v>0</v>
      </c>
      <c r="DD107" s="209">
        <f t="shared" si="173"/>
        <v>0</v>
      </c>
      <c r="DE107" s="209">
        <f t="shared" si="174"/>
        <v>0</v>
      </c>
      <c r="DF107" s="209">
        <f t="shared" si="175"/>
        <v>0</v>
      </c>
      <c r="DG107" s="209">
        <f t="shared" si="176"/>
        <v>0</v>
      </c>
      <c r="DH107" s="209">
        <f t="shared" si="177"/>
        <v>0</v>
      </c>
      <c r="DI107" s="209">
        <f t="shared" si="178"/>
        <v>0</v>
      </c>
      <c r="DJ107" s="209">
        <f t="shared" si="179"/>
        <v>0</v>
      </c>
      <c r="DK107" s="209">
        <f t="shared" si="180"/>
        <v>0</v>
      </c>
      <c r="DL107" s="209">
        <f t="shared" si="181"/>
        <v>0</v>
      </c>
      <c r="DM107" s="209">
        <f t="shared" si="182"/>
        <v>0</v>
      </c>
      <c r="DN107" s="209">
        <f t="shared" si="183"/>
        <v>0</v>
      </c>
      <c r="DO107" s="209">
        <f t="shared" si="184"/>
        <v>0</v>
      </c>
      <c r="DP107" s="209">
        <f t="shared" si="185"/>
        <v>0</v>
      </c>
      <c r="DQ107" s="209">
        <f t="shared" si="186"/>
        <v>0</v>
      </c>
      <c r="DR107" s="209">
        <f t="shared" si="187"/>
        <v>0</v>
      </c>
      <c r="DS107" s="209">
        <f t="shared" si="188"/>
        <v>0</v>
      </c>
      <c r="DT107" s="209">
        <f t="shared" si="189"/>
        <v>0</v>
      </c>
      <c r="DU107" s="209">
        <f t="shared" si="190"/>
        <v>0</v>
      </c>
      <c r="DV107" s="209">
        <f t="shared" si="191"/>
        <v>0</v>
      </c>
      <c r="DW107" s="209">
        <f t="shared" si="192"/>
        <v>0</v>
      </c>
      <c r="DX107" s="209">
        <f t="shared" si="193"/>
        <v>0</v>
      </c>
      <c r="DY107" s="209">
        <f t="shared" si="194"/>
        <v>0</v>
      </c>
      <c r="DZ107" s="209">
        <f t="shared" si="195"/>
        <v>0</v>
      </c>
      <c r="EA107" s="209">
        <f t="shared" si="196"/>
        <v>0</v>
      </c>
      <c r="EB107" s="209">
        <f t="shared" si="197"/>
        <v>0</v>
      </c>
      <c r="EC107" s="209">
        <f t="shared" si="198"/>
        <v>0</v>
      </c>
      <c r="ED107" s="209">
        <f t="shared" si="199"/>
        <v>0</v>
      </c>
      <c r="EE107" s="209">
        <f t="shared" si="200"/>
        <v>0</v>
      </c>
      <c r="EF107" s="209">
        <f t="shared" si="201"/>
        <v>0</v>
      </c>
      <c r="EG107" s="209">
        <f t="shared" si="202"/>
        <v>0</v>
      </c>
      <c r="EH107" s="209">
        <f t="shared" si="203"/>
        <v>0</v>
      </c>
      <c r="EI107" s="209">
        <f t="shared" si="204"/>
        <v>0</v>
      </c>
      <c r="EJ107" s="209">
        <f t="shared" si="205"/>
        <v>0</v>
      </c>
      <c r="EK107" s="209">
        <f t="shared" si="206"/>
        <v>0</v>
      </c>
      <c r="EL107" s="209">
        <f t="shared" si="207"/>
        <v>0</v>
      </c>
      <c r="EM107" s="209">
        <f t="shared" si="208"/>
        <v>0</v>
      </c>
      <c r="EN107" s="209">
        <f t="shared" si="209"/>
        <v>0</v>
      </c>
      <c r="EO107" s="209">
        <f t="shared" si="210"/>
        <v>0</v>
      </c>
      <c r="EP107" s="209">
        <f t="shared" si="211"/>
        <v>0</v>
      </c>
      <c r="EQ107" s="209">
        <f t="shared" si="212"/>
        <v>0</v>
      </c>
      <c r="ER107" s="209">
        <f t="shared" si="213"/>
        <v>0</v>
      </c>
      <c r="ES107" s="209">
        <f t="shared" si="214"/>
        <v>0</v>
      </c>
      <c r="ET107" s="209">
        <f t="shared" si="215"/>
        <v>0</v>
      </c>
      <c r="EU107" s="209">
        <f t="shared" si="216"/>
        <v>0</v>
      </c>
      <c r="EV107" s="209">
        <f t="shared" si="217"/>
        <v>0</v>
      </c>
      <c r="EW107" s="209">
        <f t="shared" si="218"/>
        <v>0</v>
      </c>
    </row>
    <row r="108" spans="1:153">
      <c r="A108" s="123">
        <v>94</v>
      </c>
      <c r="B108" s="6">
        <v>140212</v>
      </c>
      <c r="C108" s="7" t="s">
        <v>153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f t="shared" si="167"/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/>
      <c r="AP108" s="8"/>
      <c r="AQ108" s="8"/>
      <c r="AR108" s="8"/>
      <c r="AS108" s="8"/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215">
        <v>0</v>
      </c>
      <c r="BC108" s="215">
        <v>0</v>
      </c>
      <c r="BD108" s="215">
        <v>0</v>
      </c>
      <c r="BE108" s="215">
        <v>0</v>
      </c>
      <c r="BF108" s="215">
        <v>0</v>
      </c>
      <c r="BG108" s="215">
        <v>0</v>
      </c>
      <c r="BH108" s="215">
        <v>0</v>
      </c>
      <c r="BI108" s="215">
        <v>0</v>
      </c>
      <c r="BJ108" s="215">
        <v>0</v>
      </c>
      <c r="BK108" s="215">
        <v>0</v>
      </c>
      <c r="BL108" s="215">
        <v>0</v>
      </c>
      <c r="BM108" s="215">
        <v>0</v>
      </c>
      <c r="BN108" s="215">
        <v>0</v>
      </c>
      <c r="BO108" s="215">
        <v>0</v>
      </c>
      <c r="BP108" s="215">
        <v>0</v>
      </c>
      <c r="BQ108" s="215">
        <v>0</v>
      </c>
      <c r="BR108" s="215">
        <v>0</v>
      </c>
      <c r="BS108" s="215">
        <v>0</v>
      </c>
      <c r="BT108" s="215">
        <v>0</v>
      </c>
      <c r="BU108" s="215">
        <v>0</v>
      </c>
      <c r="BV108" s="215">
        <v>0</v>
      </c>
      <c r="BW108" s="215">
        <v>0</v>
      </c>
      <c r="BX108" s="215">
        <v>0</v>
      </c>
      <c r="BY108" s="215">
        <v>0</v>
      </c>
      <c r="BZ108" s="215">
        <v>0</v>
      </c>
      <c r="CA108" s="215">
        <v>0</v>
      </c>
      <c r="CB108" s="215">
        <f t="shared" si="168"/>
        <v>0</v>
      </c>
      <c r="CC108" s="215">
        <v>0</v>
      </c>
      <c r="CD108" s="215">
        <v>0</v>
      </c>
      <c r="CE108" s="215">
        <v>0</v>
      </c>
      <c r="CF108" s="215">
        <v>0</v>
      </c>
      <c r="CG108" s="215">
        <v>0</v>
      </c>
      <c r="CH108" s="215">
        <v>0</v>
      </c>
      <c r="CI108" s="215">
        <v>0</v>
      </c>
      <c r="CJ108" s="215">
        <v>0</v>
      </c>
      <c r="CK108" s="215">
        <v>0</v>
      </c>
      <c r="CL108" s="215">
        <v>0</v>
      </c>
      <c r="CM108" s="215"/>
      <c r="CN108" s="215"/>
      <c r="CO108" s="215"/>
      <c r="CP108" s="215"/>
      <c r="CQ108" s="215"/>
      <c r="CR108" s="215">
        <v>0</v>
      </c>
      <c r="CS108" s="215">
        <v>0</v>
      </c>
      <c r="CT108" s="215">
        <v>0</v>
      </c>
      <c r="CU108" s="215">
        <v>0</v>
      </c>
      <c r="CV108" s="215">
        <v>0</v>
      </c>
      <c r="CW108" s="215">
        <v>0</v>
      </c>
      <c r="CX108" s="215">
        <v>0</v>
      </c>
      <c r="CY108" s="215">
        <v>0</v>
      </c>
      <c r="CZ108" s="209">
        <f t="shared" si="169"/>
        <v>0</v>
      </c>
      <c r="DA108" s="209">
        <f t="shared" si="170"/>
        <v>0</v>
      </c>
      <c r="DB108" s="209">
        <f t="shared" si="171"/>
        <v>0</v>
      </c>
      <c r="DC108" s="209">
        <f t="shared" si="172"/>
        <v>0</v>
      </c>
      <c r="DD108" s="209">
        <f t="shared" si="173"/>
        <v>0</v>
      </c>
      <c r="DE108" s="209">
        <f t="shared" si="174"/>
        <v>0</v>
      </c>
      <c r="DF108" s="209">
        <f t="shared" si="175"/>
        <v>0</v>
      </c>
      <c r="DG108" s="209">
        <f t="shared" si="176"/>
        <v>0</v>
      </c>
      <c r="DH108" s="209">
        <f t="shared" si="177"/>
        <v>0</v>
      </c>
      <c r="DI108" s="209">
        <f t="shared" si="178"/>
        <v>0</v>
      </c>
      <c r="DJ108" s="209">
        <f t="shared" si="179"/>
        <v>0</v>
      </c>
      <c r="DK108" s="209">
        <f t="shared" si="180"/>
        <v>0</v>
      </c>
      <c r="DL108" s="209">
        <f t="shared" si="181"/>
        <v>0</v>
      </c>
      <c r="DM108" s="209">
        <f t="shared" si="182"/>
        <v>0</v>
      </c>
      <c r="DN108" s="209">
        <f t="shared" si="183"/>
        <v>0</v>
      </c>
      <c r="DO108" s="209">
        <f t="shared" si="184"/>
        <v>0</v>
      </c>
      <c r="DP108" s="209">
        <f t="shared" si="185"/>
        <v>0</v>
      </c>
      <c r="DQ108" s="209">
        <f t="shared" si="186"/>
        <v>0</v>
      </c>
      <c r="DR108" s="209">
        <f t="shared" si="187"/>
        <v>0</v>
      </c>
      <c r="DS108" s="209">
        <f t="shared" si="188"/>
        <v>0</v>
      </c>
      <c r="DT108" s="209">
        <f t="shared" si="189"/>
        <v>0</v>
      </c>
      <c r="DU108" s="209">
        <f t="shared" si="190"/>
        <v>0</v>
      </c>
      <c r="DV108" s="209">
        <f t="shared" si="191"/>
        <v>0</v>
      </c>
      <c r="DW108" s="209">
        <f t="shared" si="192"/>
        <v>0</v>
      </c>
      <c r="DX108" s="209">
        <f t="shared" si="193"/>
        <v>0</v>
      </c>
      <c r="DY108" s="209">
        <f t="shared" si="194"/>
        <v>0</v>
      </c>
      <c r="DZ108" s="209">
        <f t="shared" si="195"/>
        <v>0</v>
      </c>
      <c r="EA108" s="209">
        <f t="shared" si="196"/>
        <v>0</v>
      </c>
      <c r="EB108" s="209">
        <f t="shared" si="197"/>
        <v>0</v>
      </c>
      <c r="EC108" s="209">
        <f t="shared" si="198"/>
        <v>0</v>
      </c>
      <c r="ED108" s="209">
        <f t="shared" si="199"/>
        <v>0</v>
      </c>
      <c r="EE108" s="209">
        <f t="shared" si="200"/>
        <v>0</v>
      </c>
      <c r="EF108" s="209">
        <f t="shared" si="201"/>
        <v>0</v>
      </c>
      <c r="EG108" s="209">
        <f t="shared" si="202"/>
        <v>0</v>
      </c>
      <c r="EH108" s="209">
        <f t="shared" si="203"/>
        <v>0</v>
      </c>
      <c r="EI108" s="209">
        <f t="shared" si="204"/>
        <v>0</v>
      </c>
      <c r="EJ108" s="209">
        <f t="shared" si="205"/>
        <v>0</v>
      </c>
      <c r="EK108" s="209">
        <f t="shared" si="206"/>
        <v>0</v>
      </c>
      <c r="EL108" s="209">
        <f t="shared" si="207"/>
        <v>0</v>
      </c>
      <c r="EM108" s="209">
        <f t="shared" si="208"/>
        <v>0</v>
      </c>
      <c r="EN108" s="209">
        <f t="shared" si="209"/>
        <v>0</v>
      </c>
      <c r="EO108" s="209">
        <f t="shared" si="210"/>
        <v>0</v>
      </c>
      <c r="EP108" s="209">
        <f t="shared" si="211"/>
        <v>0</v>
      </c>
      <c r="EQ108" s="209">
        <f t="shared" si="212"/>
        <v>0</v>
      </c>
      <c r="ER108" s="209">
        <f t="shared" si="213"/>
        <v>0</v>
      </c>
      <c r="ES108" s="209">
        <f t="shared" si="214"/>
        <v>0</v>
      </c>
      <c r="ET108" s="209">
        <f t="shared" si="215"/>
        <v>0</v>
      </c>
      <c r="EU108" s="209">
        <f t="shared" si="216"/>
        <v>0</v>
      </c>
      <c r="EV108" s="209">
        <f t="shared" si="217"/>
        <v>0</v>
      </c>
      <c r="EW108" s="209">
        <f t="shared" si="218"/>
        <v>0</v>
      </c>
    </row>
    <row r="109" spans="1:153">
      <c r="A109" s="123">
        <v>95</v>
      </c>
      <c r="B109" s="6">
        <v>140238</v>
      </c>
      <c r="C109" s="7" t="s">
        <v>154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f t="shared" si="167"/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/>
      <c r="AP109" s="8"/>
      <c r="AQ109" s="8"/>
      <c r="AR109" s="8"/>
      <c r="AS109" s="8"/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215">
        <v>0</v>
      </c>
      <c r="BC109" s="215">
        <v>0</v>
      </c>
      <c r="BD109" s="215">
        <v>0</v>
      </c>
      <c r="BE109" s="215">
        <v>0</v>
      </c>
      <c r="BF109" s="215">
        <v>0</v>
      </c>
      <c r="BG109" s="215">
        <v>0</v>
      </c>
      <c r="BH109" s="215">
        <v>0</v>
      </c>
      <c r="BI109" s="215">
        <v>0</v>
      </c>
      <c r="BJ109" s="215">
        <v>0</v>
      </c>
      <c r="BK109" s="215">
        <v>0</v>
      </c>
      <c r="BL109" s="215">
        <v>0</v>
      </c>
      <c r="BM109" s="215">
        <v>0</v>
      </c>
      <c r="BN109" s="215">
        <v>0</v>
      </c>
      <c r="BO109" s="215">
        <v>0</v>
      </c>
      <c r="BP109" s="215">
        <v>0</v>
      </c>
      <c r="BQ109" s="215">
        <v>0</v>
      </c>
      <c r="BR109" s="215">
        <v>0</v>
      </c>
      <c r="BS109" s="215">
        <v>0</v>
      </c>
      <c r="BT109" s="215">
        <v>0</v>
      </c>
      <c r="BU109" s="215">
        <v>0</v>
      </c>
      <c r="BV109" s="215">
        <v>0</v>
      </c>
      <c r="BW109" s="215">
        <v>0</v>
      </c>
      <c r="BX109" s="215">
        <v>0</v>
      </c>
      <c r="BY109" s="215">
        <v>0</v>
      </c>
      <c r="BZ109" s="215">
        <v>0</v>
      </c>
      <c r="CA109" s="215">
        <v>0</v>
      </c>
      <c r="CB109" s="215">
        <f t="shared" si="168"/>
        <v>0</v>
      </c>
      <c r="CC109" s="215">
        <v>0</v>
      </c>
      <c r="CD109" s="215">
        <v>0</v>
      </c>
      <c r="CE109" s="215">
        <v>0</v>
      </c>
      <c r="CF109" s="215">
        <v>0</v>
      </c>
      <c r="CG109" s="215">
        <v>0</v>
      </c>
      <c r="CH109" s="215">
        <v>0</v>
      </c>
      <c r="CI109" s="215">
        <v>0</v>
      </c>
      <c r="CJ109" s="215">
        <v>0</v>
      </c>
      <c r="CK109" s="215">
        <v>0</v>
      </c>
      <c r="CL109" s="215">
        <v>0</v>
      </c>
      <c r="CM109" s="215"/>
      <c r="CN109" s="215"/>
      <c r="CO109" s="215"/>
      <c r="CP109" s="215"/>
      <c r="CQ109" s="215"/>
      <c r="CR109" s="215">
        <v>0</v>
      </c>
      <c r="CS109" s="215">
        <v>0</v>
      </c>
      <c r="CT109" s="215">
        <v>0</v>
      </c>
      <c r="CU109" s="215">
        <v>0</v>
      </c>
      <c r="CV109" s="215">
        <v>0</v>
      </c>
      <c r="CW109" s="215">
        <v>0</v>
      </c>
      <c r="CX109" s="215">
        <v>0</v>
      </c>
      <c r="CY109" s="215">
        <v>0</v>
      </c>
      <c r="CZ109" s="209">
        <f t="shared" si="169"/>
        <v>0</v>
      </c>
      <c r="DA109" s="209">
        <f t="shared" si="170"/>
        <v>0</v>
      </c>
      <c r="DB109" s="209">
        <f t="shared" si="171"/>
        <v>0</v>
      </c>
      <c r="DC109" s="209">
        <f t="shared" si="172"/>
        <v>0</v>
      </c>
      <c r="DD109" s="209">
        <f t="shared" si="173"/>
        <v>0</v>
      </c>
      <c r="DE109" s="209">
        <f t="shared" si="174"/>
        <v>0</v>
      </c>
      <c r="DF109" s="209">
        <f t="shared" si="175"/>
        <v>0</v>
      </c>
      <c r="DG109" s="209">
        <f t="shared" si="176"/>
        <v>0</v>
      </c>
      <c r="DH109" s="209">
        <f t="shared" si="177"/>
        <v>0</v>
      </c>
      <c r="DI109" s="209">
        <f t="shared" si="178"/>
        <v>0</v>
      </c>
      <c r="DJ109" s="209">
        <f t="shared" si="179"/>
        <v>0</v>
      </c>
      <c r="DK109" s="209">
        <f t="shared" si="180"/>
        <v>0</v>
      </c>
      <c r="DL109" s="209">
        <f t="shared" si="181"/>
        <v>0</v>
      </c>
      <c r="DM109" s="209">
        <f t="shared" si="182"/>
        <v>0</v>
      </c>
      <c r="DN109" s="209">
        <f t="shared" si="183"/>
        <v>0</v>
      </c>
      <c r="DO109" s="209">
        <f t="shared" si="184"/>
        <v>0</v>
      </c>
      <c r="DP109" s="209">
        <f t="shared" si="185"/>
        <v>0</v>
      </c>
      <c r="DQ109" s="209">
        <f t="shared" si="186"/>
        <v>0</v>
      </c>
      <c r="DR109" s="209">
        <f t="shared" si="187"/>
        <v>0</v>
      </c>
      <c r="DS109" s="209">
        <f t="shared" si="188"/>
        <v>0</v>
      </c>
      <c r="DT109" s="209">
        <f t="shared" si="189"/>
        <v>0</v>
      </c>
      <c r="DU109" s="209">
        <f t="shared" si="190"/>
        <v>0</v>
      </c>
      <c r="DV109" s="209">
        <f t="shared" si="191"/>
        <v>0</v>
      </c>
      <c r="DW109" s="209">
        <f t="shared" si="192"/>
        <v>0</v>
      </c>
      <c r="DX109" s="209">
        <f t="shared" si="193"/>
        <v>0</v>
      </c>
      <c r="DY109" s="209">
        <f t="shared" si="194"/>
        <v>0</v>
      </c>
      <c r="DZ109" s="209">
        <f t="shared" si="195"/>
        <v>0</v>
      </c>
      <c r="EA109" s="209">
        <f t="shared" si="196"/>
        <v>0</v>
      </c>
      <c r="EB109" s="209">
        <f t="shared" si="197"/>
        <v>0</v>
      </c>
      <c r="EC109" s="209">
        <f t="shared" si="198"/>
        <v>0</v>
      </c>
      <c r="ED109" s="209">
        <f t="shared" si="199"/>
        <v>0</v>
      </c>
      <c r="EE109" s="209">
        <f t="shared" si="200"/>
        <v>0</v>
      </c>
      <c r="EF109" s="209">
        <f t="shared" si="201"/>
        <v>0</v>
      </c>
      <c r="EG109" s="209">
        <f t="shared" si="202"/>
        <v>0</v>
      </c>
      <c r="EH109" s="209">
        <f t="shared" si="203"/>
        <v>0</v>
      </c>
      <c r="EI109" s="209">
        <f t="shared" si="204"/>
        <v>0</v>
      </c>
      <c r="EJ109" s="209">
        <f t="shared" si="205"/>
        <v>0</v>
      </c>
      <c r="EK109" s="209">
        <f t="shared" si="206"/>
        <v>0</v>
      </c>
      <c r="EL109" s="209">
        <f t="shared" si="207"/>
        <v>0</v>
      </c>
      <c r="EM109" s="209">
        <f t="shared" si="208"/>
        <v>0</v>
      </c>
      <c r="EN109" s="209">
        <f t="shared" si="209"/>
        <v>0</v>
      </c>
      <c r="EO109" s="209">
        <f t="shared" si="210"/>
        <v>0</v>
      </c>
      <c r="EP109" s="209">
        <f t="shared" si="211"/>
        <v>0</v>
      </c>
      <c r="EQ109" s="209">
        <f t="shared" si="212"/>
        <v>0</v>
      </c>
      <c r="ER109" s="209">
        <f t="shared" si="213"/>
        <v>0</v>
      </c>
      <c r="ES109" s="209">
        <f t="shared" si="214"/>
        <v>0</v>
      </c>
      <c r="ET109" s="209">
        <f t="shared" si="215"/>
        <v>0</v>
      </c>
      <c r="EU109" s="209">
        <f t="shared" si="216"/>
        <v>0</v>
      </c>
      <c r="EV109" s="209">
        <f t="shared" si="217"/>
        <v>0</v>
      </c>
      <c r="EW109" s="209">
        <f t="shared" si="218"/>
        <v>0</v>
      </c>
    </row>
    <row r="110" spans="1:153">
      <c r="A110" s="123">
        <v>96</v>
      </c>
      <c r="B110" s="6">
        <v>140236</v>
      </c>
      <c r="C110" s="7" t="s">
        <v>155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444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f t="shared" si="167"/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/>
      <c r="AP110" s="8"/>
      <c r="AQ110" s="8"/>
      <c r="AR110" s="8"/>
      <c r="AS110" s="8"/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215">
        <v>0</v>
      </c>
      <c r="BC110" s="215">
        <v>0</v>
      </c>
      <c r="BD110" s="215">
        <v>0</v>
      </c>
      <c r="BE110" s="215">
        <v>0</v>
      </c>
      <c r="BF110" s="215">
        <v>0</v>
      </c>
      <c r="BG110" s="215">
        <v>0</v>
      </c>
      <c r="BH110" s="215">
        <v>0</v>
      </c>
      <c r="BI110" s="215">
        <v>0</v>
      </c>
      <c r="BJ110" s="215">
        <v>0</v>
      </c>
      <c r="BK110" s="215">
        <v>444</v>
      </c>
      <c r="BL110" s="215">
        <v>0</v>
      </c>
      <c r="BM110" s="215">
        <v>0</v>
      </c>
      <c r="BN110" s="215">
        <v>0</v>
      </c>
      <c r="BO110" s="215">
        <v>0</v>
      </c>
      <c r="BP110" s="215">
        <v>0</v>
      </c>
      <c r="BQ110" s="215">
        <v>0</v>
      </c>
      <c r="BR110" s="215">
        <v>0</v>
      </c>
      <c r="BS110" s="215">
        <v>0</v>
      </c>
      <c r="BT110" s="215">
        <v>0</v>
      </c>
      <c r="BU110" s="215">
        <v>0</v>
      </c>
      <c r="BV110" s="215">
        <v>0</v>
      </c>
      <c r="BW110" s="215">
        <v>0</v>
      </c>
      <c r="BX110" s="215">
        <v>0</v>
      </c>
      <c r="BY110" s="215">
        <v>0</v>
      </c>
      <c r="BZ110" s="215">
        <v>0</v>
      </c>
      <c r="CA110" s="215">
        <v>0</v>
      </c>
      <c r="CB110" s="215">
        <f t="shared" si="168"/>
        <v>0</v>
      </c>
      <c r="CC110" s="215">
        <v>0</v>
      </c>
      <c r="CD110" s="215">
        <v>0</v>
      </c>
      <c r="CE110" s="215">
        <v>0</v>
      </c>
      <c r="CF110" s="215">
        <v>0</v>
      </c>
      <c r="CG110" s="215">
        <v>0</v>
      </c>
      <c r="CH110" s="215">
        <v>0</v>
      </c>
      <c r="CI110" s="215">
        <v>0</v>
      </c>
      <c r="CJ110" s="215">
        <v>0</v>
      </c>
      <c r="CK110" s="215">
        <v>0</v>
      </c>
      <c r="CL110" s="215">
        <v>0</v>
      </c>
      <c r="CM110" s="215"/>
      <c r="CN110" s="215"/>
      <c r="CO110" s="215"/>
      <c r="CP110" s="215"/>
      <c r="CQ110" s="215"/>
      <c r="CR110" s="215">
        <v>0</v>
      </c>
      <c r="CS110" s="215">
        <v>0</v>
      </c>
      <c r="CT110" s="215">
        <v>0</v>
      </c>
      <c r="CU110" s="215">
        <v>0</v>
      </c>
      <c r="CV110" s="215">
        <v>0</v>
      </c>
      <c r="CW110" s="215">
        <v>0</v>
      </c>
      <c r="CX110" s="215">
        <v>0</v>
      </c>
      <c r="CY110" s="215">
        <v>0</v>
      </c>
      <c r="CZ110" s="209">
        <f t="shared" si="169"/>
        <v>0</v>
      </c>
      <c r="DA110" s="209">
        <f t="shared" si="170"/>
        <v>0</v>
      </c>
      <c r="DB110" s="209">
        <f t="shared" si="171"/>
        <v>0</v>
      </c>
      <c r="DC110" s="209">
        <f t="shared" si="172"/>
        <v>0</v>
      </c>
      <c r="DD110" s="209">
        <f t="shared" si="173"/>
        <v>0</v>
      </c>
      <c r="DE110" s="209">
        <f t="shared" si="174"/>
        <v>0</v>
      </c>
      <c r="DF110" s="209">
        <f t="shared" si="175"/>
        <v>0</v>
      </c>
      <c r="DG110" s="209">
        <f t="shared" si="176"/>
        <v>0</v>
      </c>
      <c r="DH110" s="209">
        <f t="shared" si="177"/>
        <v>0</v>
      </c>
      <c r="DI110" s="209">
        <f t="shared" si="178"/>
        <v>0</v>
      </c>
      <c r="DJ110" s="209">
        <f t="shared" si="179"/>
        <v>0</v>
      </c>
      <c r="DK110" s="209">
        <f t="shared" si="180"/>
        <v>0</v>
      </c>
      <c r="DL110" s="209">
        <f t="shared" si="181"/>
        <v>0</v>
      </c>
      <c r="DM110" s="209">
        <f t="shared" si="182"/>
        <v>0</v>
      </c>
      <c r="DN110" s="209">
        <f t="shared" si="183"/>
        <v>0</v>
      </c>
      <c r="DO110" s="209">
        <f t="shared" si="184"/>
        <v>0</v>
      </c>
      <c r="DP110" s="209">
        <f t="shared" si="185"/>
        <v>0</v>
      </c>
      <c r="DQ110" s="209">
        <f t="shared" si="186"/>
        <v>0</v>
      </c>
      <c r="DR110" s="209">
        <f t="shared" si="187"/>
        <v>0</v>
      </c>
      <c r="DS110" s="209">
        <f t="shared" si="188"/>
        <v>0</v>
      </c>
      <c r="DT110" s="209">
        <f t="shared" si="189"/>
        <v>0</v>
      </c>
      <c r="DU110" s="209">
        <f t="shared" si="190"/>
        <v>0</v>
      </c>
      <c r="DV110" s="209">
        <f t="shared" si="191"/>
        <v>0</v>
      </c>
      <c r="DW110" s="209">
        <f t="shared" si="192"/>
        <v>0</v>
      </c>
      <c r="DX110" s="209">
        <f t="shared" si="193"/>
        <v>0</v>
      </c>
      <c r="DY110" s="209">
        <f t="shared" si="194"/>
        <v>0</v>
      </c>
      <c r="DZ110" s="209">
        <f t="shared" si="195"/>
        <v>0</v>
      </c>
      <c r="EA110" s="209">
        <f t="shared" si="196"/>
        <v>0</v>
      </c>
      <c r="EB110" s="209">
        <f t="shared" si="197"/>
        <v>0</v>
      </c>
      <c r="EC110" s="209">
        <f t="shared" si="198"/>
        <v>0</v>
      </c>
      <c r="ED110" s="209">
        <f t="shared" si="199"/>
        <v>0</v>
      </c>
      <c r="EE110" s="209">
        <f t="shared" si="200"/>
        <v>0</v>
      </c>
      <c r="EF110" s="209">
        <f t="shared" si="201"/>
        <v>0</v>
      </c>
      <c r="EG110" s="209">
        <f t="shared" si="202"/>
        <v>0</v>
      </c>
      <c r="EH110" s="209">
        <f t="shared" si="203"/>
        <v>0</v>
      </c>
      <c r="EI110" s="209">
        <f t="shared" si="204"/>
        <v>0</v>
      </c>
      <c r="EJ110" s="209">
        <f t="shared" si="205"/>
        <v>0</v>
      </c>
      <c r="EK110" s="209">
        <f t="shared" si="206"/>
        <v>0</v>
      </c>
      <c r="EL110" s="209">
        <f t="shared" si="207"/>
        <v>0</v>
      </c>
      <c r="EM110" s="209">
        <f t="shared" si="208"/>
        <v>0</v>
      </c>
      <c r="EN110" s="209">
        <f t="shared" si="209"/>
        <v>0</v>
      </c>
      <c r="EO110" s="209">
        <f t="shared" si="210"/>
        <v>0</v>
      </c>
      <c r="EP110" s="209">
        <f t="shared" si="211"/>
        <v>0</v>
      </c>
      <c r="EQ110" s="209">
        <f t="shared" si="212"/>
        <v>0</v>
      </c>
      <c r="ER110" s="209">
        <f t="shared" si="213"/>
        <v>0</v>
      </c>
      <c r="ES110" s="209">
        <f t="shared" si="214"/>
        <v>0</v>
      </c>
      <c r="ET110" s="209">
        <f t="shared" si="215"/>
        <v>0</v>
      </c>
      <c r="EU110" s="209">
        <f t="shared" si="216"/>
        <v>0</v>
      </c>
      <c r="EV110" s="209">
        <f t="shared" si="217"/>
        <v>0</v>
      </c>
      <c r="EW110" s="209">
        <f t="shared" si="218"/>
        <v>0</v>
      </c>
    </row>
    <row r="111" spans="1:153">
      <c r="A111" s="123">
        <v>97</v>
      </c>
      <c r="B111" s="6">
        <v>140240</v>
      </c>
      <c r="C111" s="7" t="s">
        <v>156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972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f t="shared" si="167"/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/>
      <c r="AP111" s="8"/>
      <c r="AQ111" s="8"/>
      <c r="AR111" s="8"/>
      <c r="AS111" s="8"/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215">
        <v>0</v>
      </c>
      <c r="BC111" s="215">
        <v>0</v>
      </c>
      <c r="BD111" s="215">
        <v>0</v>
      </c>
      <c r="BE111" s="215">
        <v>0</v>
      </c>
      <c r="BF111" s="215">
        <v>0</v>
      </c>
      <c r="BG111" s="215">
        <v>0</v>
      </c>
      <c r="BH111" s="215">
        <v>0</v>
      </c>
      <c r="BI111" s="215">
        <v>0</v>
      </c>
      <c r="BJ111" s="215">
        <v>0</v>
      </c>
      <c r="BK111" s="215">
        <v>972</v>
      </c>
      <c r="BL111" s="215">
        <v>0</v>
      </c>
      <c r="BM111" s="215">
        <v>0</v>
      </c>
      <c r="BN111" s="215">
        <v>0</v>
      </c>
      <c r="BO111" s="215">
        <v>0</v>
      </c>
      <c r="BP111" s="215">
        <v>0</v>
      </c>
      <c r="BQ111" s="215">
        <v>0</v>
      </c>
      <c r="BR111" s="215">
        <v>0</v>
      </c>
      <c r="BS111" s="215">
        <v>0</v>
      </c>
      <c r="BT111" s="215">
        <v>0</v>
      </c>
      <c r="BU111" s="215">
        <v>0</v>
      </c>
      <c r="BV111" s="215">
        <v>0</v>
      </c>
      <c r="BW111" s="215">
        <v>0</v>
      </c>
      <c r="BX111" s="215">
        <v>0</v>
      </c>
      <c r="BY111" s="215">
        <v>0</v>
      </c>
      <c r="BZ111" s="215">
        <v>0</v>
      </c>
      <c r="CA111" s="215">
        <v>0</v>
      </c>
      <c r="CB111" s="215">
        <f t="shared" si="168"/>
        <v>0</v>
      </c>
      <c r="CC111" s="215">
        <v>0</v>
      </c>
      <c r="CD111" s="215">
        <v>0</v>
      </c>
      <c r="CE111" s="215">
        <v>0</v>
      </c>
      <c r="CF111" s="215">
        <v>0</v>
      </c>
      <c r="CG111" s="215">
        <v>0</v>
      </c>
      <c r="CH111" s="215">
        <v>0</v>
      </c>
      <c r="CI111" s="215">
        <v>0</v>
      </c>
      <c r="CJ111" s="215">
        <v>0</v>
      </c>
      <c r="CK111" s="215">
        <v>0</v>
      </c>
      <c r="CL111" s="215">
        <v>0</v>
      </c>
      <c r="CM111" s="215"/>
      <c r="CN111" s="215"/>
      <c r="CO111" s="215"/>
      <c r="CP111" s="215"/>
      <c r="CQ111" s="215"/>
      <c r="CR111" s="215">
        <v>0</v>
      </c>
      <c r="CS111" s="215">
        <v>0</v>
      </c>
      <c r="CT111" s="215">
        <v>0</v>
      </c>
      <c r="CU111" s="215">
        <v>0</v>
      </c>
      <c r="CV111" s="215">
        <v>0</v>
      </c>
      <c r="CW111" s="215">
        <v>0</v>
      </c>
      <c r="CX111" s="215">
        <v>0</v>
      </c>
      <c r="CY111" s="215">
        <v>0</v>
      </c>
      <c r="CZ111" s="209">
        <f t="shared" si="169"/>
        <v>0</v>
      </c>
      <c r="DA111" s="209">
        <f t="shared" si="170"/>
        <v>0</v>
      </c>
      <c r="DB111" s="209">
        <f t="shared" si="171"/>
        <v>0</v>
      </c>
      <c r="DC111" s="209">
        <f t="shared" si="172"/>
        <v>0</v>
      </c>
      <c r="DD111" s="209">
        <f t="shared" si="173"/>
        <v>0</v>
      </c>
      <c r="DE111" s="209">
        <f t="shared" si="174"/>
        <v>0</v>
      </c>
      <c r="DF111" s="209">
        <f t="shared" si="175"/>
        <v>0</v>
      </c>
      <c r="DG111" s="209">
        <f t="shared" si="176"/>
        <v>0</v>
      </c>
      <c r="DH111" s="209">
        <f t="shared" si="177"/>
        <v>0</v>
      </c>
      <c r="DI111" s="209">
        <f t="shared" si="178"/>
        <v>0</v>
      </c>
      <c r="DJ111" s="209">
        <f t="shared" si="179"/>
        <v>0</v>
      </c>
      <c r="DK111" s="209">
        <f t="shared" si="180"/>
        <v>0</v>
      </c>
      <c r="DL111" s="209">
        <f t="shared" si="181"/>
        <v>0</v>
      </c>
      <c r="DM111" s="209">
        <f t="shared" si="182"/>
        <v>0</v>
      </c>
      <c r="DN111" s="209">
        <f t="shared" si="183"/>
        <v>0</v>
      </c>
      <c r="DO111" s="209">
        <f t="shared" si="184"/>
        <v>0</v>
      </c>
      <c r="DP111" s="209">
        <f t="shared" si="185"/>
        <v>0</v>
      </c>
      <c r="DQ111" s="209">
        <f t="shared" si="186"/>
        <v>0</v>
      </c>
      <c r="DR111" s="209">
        <f t="shared" si="187"/>
        <v>0</v>
      </c>
      <c r="DS111" s="209">
        <f t="shared" si="188"/>
        <v>0</v>
      </c>
      <c r="DT111" s="209">
        <f t="shared" si="189"/>
        <v>0</v>
      </c>
      <c r="DU111" s="209">
        <f t="shared" si="190"/>
        <v>0</v>
      </c>
      <c r="DV111" s="209">
        <f t="shared" si="191"/>
        <v>0</v>
      </c>
      <c r="DW111" s="209">
        <f t="shared" si="192"/>
        <v>0</v>
      </c>
      <c r="DX111" s="209">
        <f t="shared" si="193"/>
        <v>0</v>
      </c>
      <c r="DY111" s="209">
        <f t="shared" si="194"/>
        <v>0</v>
      </c>
      <c r="DZ111" s="209">
        <f t="shared" si="195"/>
        <v>0</v>
      </c>
      <c r="EA111" s="209">
        <f t="shared" si="196"/>
        <v>0</v>
      </c>
      <c r="EB111" s="209">
        <f t="shared" si="197"/>
        <v>0</v>
      </c>
      <c r="EC111" s="209">
        <f t="shared" si="198"/>
        <v>0</v>
      </c>
      <c r="ED111" s="209">
        <f t="shared" si="199"/>
        <v>0</v>
      </c>
      <c r="EE111" s="209">
        <f t="shared" si="200"/>
        <v>0</v>
      </c>
      <c r="EF111" s="209">
        <f t="shared" si="201"/>
        <v>0</v>
      </c>
      <c r="EG111" s="209">
        <f t="shared" si="202"/>
        <v>0</v>
      </c>
      <c r="EH111" s="209">
        <f t="shared" si="203"/>
        <v>0</v>
      </c>
      <c r="EI111" s="209">
        <f t="shared" si="204"/>
        <v>0</v>
      </c>
      <c r="EJ111" s="209">
        <f t="shared" si="205"/>
        <v>0</v>
      </c>
      <c r="EK111" s="209">
        <f t="shared" si="206"/>
        <v>0</v>
      </c>
      <c r="EL111" s="209">
        <f t="shared" si="207"/>
        <v>0</v>
      </c>
      <c r="EM111" s="209">
        <f t="shared" si="208"/>
        <v>0</v>
      </c>
      <c r="EN111" s="209">
        <f t="shared" si="209"/>
        <v>0</v>
      </c>
      <c r="EO111" s="209">
        <f t="shared" si="210"/>
        <v>0</v>
      </c>
      <c r="EP111" s="209">
        <f t="shared" si="211"/>
        <v>0</v>
      </c>
      <c r="EQ111" s="209">
        <f t="shared" si="212"/>
        <v>0</v>
      </c>
      <c r="ER111" s="209">
        <f t="shared" si="213"/>
        <v>0</v>
      </c>
      <c r="ES111" s="209">
        <f t="shared" si="214"/>
        <v>0</v>
      </c>
      <c r="ET111" s="209">
        <f t="shared" si="215"/>
        <v>0</v>
      </c>
      <c r="EU111" s="209">
        <f t="shared" si="216"/>
        <v>0</v>
      </c>
      <c r="EV111" s="209">
        <f t="shared" si="217"/>
        <v>0</v>
      </c>
      <c r="EW111" s="209">
        <f t="shared" si="218"/>
        <v>0</v>
      </c>
    </row>
    <row r="112" spans="1:153">
      <c r="A112" s="123">
        <v>98</v>
      </c>
      <c r="B112" s="6">
        <v>140243</v>
      </c>
      <c r="C112" s="7" t="s">
        <v>157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f t="shared" si="167"/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/>
      <c r="AP112" s="8"/>
      <c r="AQ112" s="8"/>
      <c r="AR112" s="8"/>
      <c r="AS112" s="8"/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215">
        <v>0</v>
      </c>
      <c r="BC112" s="215">
        <v>0</v>
      </c>
      <c r="BD112" s="215">
        <v>0</v>
      </c>
      <c r="BE112" s="215">
        <v>0</v>
      </c>
      <c r="BF112" s="215">
        <v>0</v>
      </c>
      <c r="BG112" s="215">
        <v>0</v>
      </c>
      <c r="BH112" s="215">
        <v>0</v>
      </c>
      <c r="BI112" s="215">
        <v>0</v>
      </c>
      <c r="BJ112" s="215">
        <v>0</v>
      </c>
      <c r="BK112" s="215">
        <v>0</v>
      </c>
      <c r="BL112" s="215">
        <v>0</v>
      </c>
      <c r="BM112" s="215">
        <v>0</v>
      </c>
      <c r="BN112" s="215">
        <v>0</v>
      </c>
      <c r="BO112" s="215">
        <v>0</v>
      </c>
      <c r="BP112" s="215">
        <v>0</v>
      </c>
      <c r="BQ112" s="215">
        <v>0</v>
      </c>
      <c r="BR112" s="215">
        <v>0</v>
      </c>
      <c r="BS112" s="215">
        <v>0</v>
      </c>
      <c r="BT112" s="215">
        <v>0</v>
      </c>
      <c r="BU112" s="215">
        <v>0</v>
      </c>
      <c r="BV112" s="215">
        <v>0</v>
      </c>
      <c r="BW112" s="215">
        <v>0</v>
      </c>
      <c r="BX112" s="215">
        <v>0</v>
      </c>
      <c r="BY112" s="215">
        <v>0</v>
      </c>
      <c r="BZ112" s="215">
        <v>0</v>
      </c>
      <c r="CA112" s="215">
        <v>0</v>
      </c>
      <c r="CB112" s="215">
        <f t="shared" si="168"/>
        <v>0</v>
      </c>
      <c r="CC112" s="215">
        <v>0</v>
      </c>
      <c r="CD112" s="215">
        <v>0</v>
      </c>
      <c r="CE112" s="215">
        <v>0</v>
      </c>
      <c r="CF112" s="215">
        <v>0</v>
      </c>
      <c r="CG112" s="215">
        <v>0</v>
      </c>
      <c r="CH112" s="215">
        <v>0</v>
      </c>
      <c r="CI112" s="215">
        <v>0</v>
      </c>
      <c r="CJ112" s="215">
        <v>0</v>
      </c>
      <c r="CK112" s="215">
        <v>0</v>
      </c>
      <c r="CL112" s="215">
        <v>0</v>
      </c>
      <c r="CM112" s="215"/>
      <c r="CN112" s="215"/>
      <c r="CO112" s="215"/>
      <c r="CP112" s="215"/>
      <c r="CQ112" s="215"/>
      <c r="CR112" s="215">
        <v>0</v>
      </c>
      <c r="CS112" s="215">
        <v>0</v>
      </c>
      <c r="CT112" s="215">
        <v>0</v>
      </c>
      <c r="CU112" s="215">
        <v>0</v>
      </c>
      <c r="CV112" s="215">
        <v>0</v>
      </c>
      <c r="CW112" s="215">
        <v>0</v>
      </c>
      <c r="CX112" s="215">
        <v>0</v>
      </c>
      <c r="CY112" s="215">
        <v>0</v>
      </c>
      <c r="CZ112" s="209">
        <f t="shared" si="169"/>
        <v>0</v>
      </c>
      <c r="DA112" s="209">
        <f t="shared" si="170"/>
        <v>0</v>
      </c>
      <c r="DB112" s="209">
        <f t="shared" si="171"/>
        <v>0</v>
      </c>
      <c r="DC112" s="209">
        <f t="shared" si="172"/>
        <v>0</v>
      </c>
      <c r="DD112" s="209">
        <f t="shared" si="173"/>
        <v>0</v>
      </c>
      <c r="DE112" s="209">
        <f t="shared" si="174"/>
        <v>0</v>
      </c>
      <c r="DF112" s="209">
        <f t="shared" si="175"/>
        <v>0</v>
      </c>
      <c r="DG112" s="209">
        <f t="shared" si="176"/>
        <v>0</v>
      </c>
      <c r="DH112" s="209">
        <f t="shared" si="177"/>
        <v>0</v>
      </c>
      <c r="DI112" s="209">
        <f t="shared" si="178"/>
        <v>0</v>
      </c>
      <c r="DJ112" s="209">
        <f t="shared" si="179"/>
        <v>0</v>
      </c>
      <c r="DK112" s="209">
        <f t="shared" si="180"/>
        <v>0</v>
      </c>
      <c r="DL112" s="209">
        <f t="shared" si="181"/>
        <v>0</v>
      </c>
      <c r="DM112" s="209">
        <f t="shared" si="182"/>
        <v>0</v>
      </c>
      <c r="DN112" s="209">
        <f t="shared" si="183"/>
        <v>0</v>
      </c>
      <c r="DO112" s="209">
        <f t="shared" si="184"/>
        <v>0</v>
      </c>
      <c r="DP112" s="209">
        <f t="shared" si="185"/>
        <v>0</v>
      </c>
      <c r="DQ112" s="209">
        <f t="shared" si="186"/>
        <v>0</v>
      </c>
      <c r="DR112" s="209">
        <f t="shared" si="187"/>
        <v>0</v>
      </c>
      <c r="DS112" s="209">
        <f t="shared" si="188"/>
        <v>0</v>
      </c>
      <c r="DT112" s="209">
        <f t="shared" si="189"/>
        <v>0</v>
      </c>
      <c r="DU112" s="209">
        <f t="shared" si="190"/>
        <v>0</v>
      </c>
      <c r="DV112" s="209">
        <f t="shared" si="191"/>
        <v>0</v>
      </c>
      <c r="DW112" s="209">
        <f t="shared" si="192"/>
        <v>0</v>
      </c>
      <c r="DX112" s="209">
        <f t="shared" si="193"/>
        <v>0</v>
      </c>
      <c r="DY112" s="209">
        <f t="shared" si="194"/>
        <v>0</v>
      </c>
      <c r="DZ112" s="209">
        <f t="shared" si="195"/>
        <v>0</v>
      </c>
      <c r="EA112" s="209">
        <f t="shared" si="196"/>
        <v>0</v>
      </c>
      <c r="EB112" s="209">
        <f t="shared" si="197"/>
        <v>0</v>
      </c>
      <c r="EC112" s="209">
        <f t="shared" si="198"/>
        <v>0</v>
      </c>
      <c r="ED112" s="209">
        <f t="shared" si="199"/>
        <v>0</v>
      </c>
      <c r="EE112" s="209">
        <f t="shared" si="200"/>
        <v>0</v>
      </c>
      <c r="EF112" s="209">
        <f t="shared" si="201"/>
        <v>0</v>
      </c>
      <c r="EG112" s="209">
        <f t="shared" si="202"/>
        <v>0</v>
      </c>
      <c r="EH112" s="209">
        <f t="shared" si="203"/>
        <v>0</v>
      </c>
      <c r="EI112" s="209">
        <f t="shared" si="204"/>
        <v>0</v>
      </c>
      <c r="EJ112" s="209">
        <f t="shared" si="205"/>
        <v>0</v>
      </c>
      <c r="EK112" s="209">
        <f t="shared" si="206"/>
        <v>0</v>
      </c>
      <c r="EL112" s="209">
        <f t="shared" si="207"/>
        <v>0</v>
      </c>
      <c r="EM112" s="209">
        <f t="shared" si="208"/>
        <v>0</v>
      </c>
      <c r="EN112" s="209">
        <f t="shared" si="209"/>
        <v>0</v>
      </c>
      <c r="EO112" s="209">
        <f t="shared" si="210"/>
        <v>0</v>
      </c>
      <c r="EP112" s="209">
        <f t="shared" si="211"/>
        <v>0</v>
      </c>
      <c r="EQ112" s="209">
        <f t="shared" si="212"/>
        <v>0</v>
      </c>
      <c r="ER112" s="209">
        <f t="shared" si="213"/>
        <v>0</v>
      </c>
      <c r="ES112" s="209">
        <f t="shared" si="214"/>
        <v>0</v>
      </c>
      <c r="ET112" s="209">
        <f t="shared" si="215"/>
        <v>0</v>
      </c>
      <c r="EU112" s="209">
        <f t="shared" si="216"/>
        <v>0</v>
      </c>
      <c r="EV112" s="209">
        <f t="shared" si="217"/>
        <v>0</v>
      </c>
      <c r="EW112" s="209">
        <f t="shared" si="218"/>
        <v>0</v>
      </c>
    </row>
    <row r="113" spans="1:153">
      <c r="A113" s="123">
        <v>99</v>
      </c>
      <c r="B113" s="123">
        <v>140244</v>
      </c>
      <c r="C113" s="12" t="s">
        <v>158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f t="shared" si="167"/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/>
      <c r="AP113" s="8"/>
      <c r="AQ113" s="8"/>
      <c r="AR113" s="8"/>
      <c r="AS113" s="8"/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215">
        <v>0</v>
      </c>
      <c r="BC113" s="215">
        <v>0</v>
      </c>
      <c r="BD113" s="215">
        <v>0</v>
      </c>
      <c r="BE113" s="215">
        <v>0</v>
      </c>
      <c r="BF113" s="215">
        <v>0</v>
      </c>
      <c r="BG113" s="215">
        <v>0</v>
      </c>
      <c r="BH113" s="215">
        <v>0</v>
      </c>
      <c r="BI113" s="215">
        <v>0</v>
      </c>
      <c r="BJ113" s="215">
        <v>0</v>
      </c>
      <c r="BK113" s="215">
        <v>0</v>
      </c>
      <c r="BL113" s="215">
        <v>0</v>
      </c>
      <c r="BM113" s="215">
        <v>0</v>
      </c>
      <c r="BN113" s="215">
        <v>0</v>
      </c>
      <c r="BO113" s="215">
        <v>0</v>
      </c>
      <c r="BP113" s="215">
        <v>0</v>
      </c>
      <c r="BQ113" s="215">
        <v>0</v>
      </c>
      <c r="BR113" s="215">
        <v>0</v>
      </c>
      <c r="BS113" s="215">
        <v>0</v>
      </c>
      <c r="BT113" s="215">
        <v>0</v>
      </c>
      <c r="BU113" s="215">
        <v>0</v>
      </c>
      <c r="BV113" s="215">
        <v>0</v>
      </c>
      <c r="BW113" s="215">
        <v>0</v>
      </c>
      <c r="BX113" s="215">
        <v>0</v>
      </c>
      <c r="BY113" s="215">
        <v>0</v>
      </c>
      <c r="BZ113" s="215">
        <v>0</v>
      </c>
      <c r="CA113" s="215">
        <v>0</v>
      </c>
      <c r="CB113" s="215">
        <f t="shared" si="168"/>
        <v>0</v>
      </c>
      <c r="CC113" s="215">
        <v>0</v>
      </c>
      <c r="CD113" s="215">
        <v>0</v>
      </c>
      <c r="CE113" s="215">
        <v>0</v>
      </c>
      <c r="CF113" s="215">
        <v>0</v>
      </c>
      <c r="CG113" s="215">
        <v>0</v>
      </c>
      <c r="CH113" s="215">
        <v>0</v>
      </c>
      <c r="CI113" s="215">
        <v>0</v>
      </c>
      <c r="CJ113" s="215">
        <v>0</v>
      </c>
      <c r="CK113" s="215">
        <v>0</v>
      </c>
      <c r="CL113" s="215">
        <v>0</v>
      </c>
      <c r="CM113" s="215"/>
      <c r="CN113" s="215"/>
      <c r="CO113" s="215"/>
      <c r="CP113" s="215"/>
      <c r="CQ113" s="215"/>
      <c r="CR113" s="215">
        <v>0</v>
      </c>
      <c r="CS113" s="215">
        <v>0</v>
      </c>
      <c r="CT113" s="215">
        <v>0</v>
      </c>
      <c r="CU113" s="215">
        <v>0</v>
      </c>
      <c r="CV113" s="215">
        <v>0</v>
      </c>
      <c r="CW113" s="215">
        <v>0</v>
      </c>
      <c r="CX113" s="215">
        <v>0</v>
      </c>
      <c r="CY113" s="215">
        <v>0</v>
      </c>
      <c r="CZ113" s="209">
        <f t="shared" si="169"/>
        <v>0</v>
      </c>
      <c r="DA113" s="209">
        <f t="shared" si="170"/>
        <v>0</v>
      </c>
      <c r="DB113" s="209">
        <f t="shared" si="171"/>
        <v>0</v>
      </c>
      <c r="DC113" s="209">
        <f t="shared" si="172"/>
        <v>0</v>
      </c>
      <c r="DD113" s="209">
        <f t="shared" si="173"/>
        <v>0</v>
      </c>
      <c r="DE113" s="209">
        <f t="shared" si="174"/>
        <v>0</v>
      </c>
      <c r="DF113" s="209">
        <f t="shared" si="175"/>
        <v>0</v>
      </c>
      <c r="DG113" s="209">
        <f t="shared" si="176"/>
        <v>0</v>
      </c>
      <c r="DH113" s="209">
        <f t="shared" si="177"/>
        <v>0</v>
      </c>
      <c r="DI113" s="209">
        <f t="shared" si="178"/>
        <v>0</v>
      </c>
      <c r="DJ113" s="209">
        <f t="shared" si="179"/>
        <v>0</v>
      </c>
      <c r="DK113" s="209">
        <f t="shared" si="180"/>
        <v>0</v>
      </c>
      <c r="DL113" s="209">
        <f t="shared" si="181"/>
        <v>0</v>
      </c>
      <c r="DM113" s="209">
        <f t="shared" si="182"/>
        <v>0</v>
      </c>
      <c r="DN113" s="209">
        <f t="shared" si="183"/>
        <v>0</v>
      </c>
      <c r="DO113" s="209">
        <f t="shared" si="184"/>
        <v>0</v>
      </c>
      <c r="DP113" s="209">
        <f t="shared" si="185"/>
        <v>0</v>
      </c>
      <c r="DQ113" s="209">
        <f t="shared" si="186"/>
        <v>0</v>
      </c>
      <c r="DR113" s="209">
        <f t="shared" si="187"/>
        <v>0</v>
      </c>
      <c r="DS113" s="209">
        <f t="shared" si="188"/>
        <v>0</v>
      </c>
      <c r="DT113" s="209">
        <f t="shared" si="189"/>
        <v>0</v>
      </c>
      <c r="DU113" s="209">
        <f t="shared" si="190"/>
        <v>0</v>
      </c>
      <c r="DV113" s="209">
        <f t="shared" si="191"/>
        <v>0</v>
      </c>
      <c r="DW113" s="209">
        <f t="shared" si="192"/>
        <v>0</v>
      </c>
      <c r="DX113" s="209">
        <f t="shared" si="193"/>
        <v>0</v>
      </c>
      <c r="DY113" s="209">
        <f t="shared" si="194"/>
        <v>0</v>
      </c>
      <c r="DZ113" s="209">
        <f t="shared" si="195"/>
        <v>0</v>
      </c>
      <c r="EA113" s="209">
        <f t="shared" si="196"/>
        <v>0</v>
      </c>
      <c r="EB113" s="209">
        <f t="shared" si="197"/>
        <v>0</v>
      </c>
      <c r="EC113" s="209">
        <f t="shared" si="198"/>
        <v>0</v>
      </c>
      <c r="ED113" s="209">
        <f t="shared" si="199"/>
        <v>0</v>
      </c>
      <c r="EE113" s="209">
        <f t="shared" si="200"/>
        <v>0</v>
      </c>
      <c r="EF113" s="209">
        <f t="shared" si="201"/>
        <v>0</v>
      </c>
      <c r="EG113" s="209">
        <f t="shared" si="202"/>
        <v>0</v>
      </c>
      <c r="EH113" s="209">
        <f t="shared" si="203"/>
        <v>0</v>
      </c>
      <c r="EI113" s="209">
        <f t="shared" si="204"/>
        <v>0</v>
      </c>
      <c r="EJ113" s="209">
        <f t="shared" si="205"/>
        <v>0</v>
      </c>
      <c r="EK113" s="209">
        <f t="shared" si="206"/>
        <v>0</v>
      </c>
      <c r="EL113" s="209">
        <f t="shared" si="207"/>
        <v>0</v>
      </c>
      <c r="EM113" s="209">
        <f t="shared" si="208"/>
        <v>0</v>
      </c>
      <c r="EN113" s="209">
        <f t="shared" si="209"/>
        <v>0</v>
      </c>
      <c r="EO113" s="209">
        <f t="shared" si="210"/>
        <v>0</v>
      </c>
      <c r="EP113" s="209">
        <f t="shared" si="211"/>
        <v>0</v>
      </c>
      <c r="EQ113" s="209">
        <f t="shared" si="212"/>
        <v>0</v>
      </c>
      <c r="ER113" s="209">
        <f t="shared" si="213"/>
        <v>0</v>
      </c>
      <c r="ES113" s="209">
        <f t="shared" si="214"/>
        <v>0</v>
      </c>
      <c r="ET113" s="209">
        <f t="shared" si="215"/>
        <v>0</v>
      </c>
      <c r="EU113" s="209">
        <f t="shared" si="216"/>
        <v>0</v>
      </c>
      <c r="EV113" s="209">
        <f t="shared" si="217"/>
        <v>0</v>
      </c>
      <c r="EW113" s="209">
        <f t="shared" si="218"/>
        <v>0</v>
      </c>
    </row>
    <row r="114" spans="1:153">
      <c r="A114" s="123">
        <v>100</v>
      </c>
      <c r="B114" s="123">
        <v>140245</v>
      </c>
      <c r="C114" s="12" t="s">
        <v>159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400</v>
      </c>
      <c r="M114" s="8">
        <v>300</v>
      </c>
      <c r="N114" s="8">
        <v>0</v>
      </c>
      <c r="O114" s="8">
        <v>0</v>
      </c>
      <c r="P114" s="8">
        <v>7500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f t="shared" si="167"/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/>
      <c r="AP114" s="8"/>
      <c r="AQ114" s="8"/>
      <c r="AR114" s="8"/>
      <c r="AS114" s="8"/>
      <c r="AT114" s="8">
        <v>120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0</v>
      </c>
      <c r="BB114" s="215">
        <v>400</v>
      </c>
      <c r="BC114" s="215">
        <v>0</v>
      </c>
      <c r="BD114" s="215">
        <v>0</v>
      </c>
      <c r="BE114" s="215">
        <v>0</v>
      </c>
      <c r="BF114" s="215">
        <v>0</v>
      </c>
      <c r="BG114" s="215">
        <v>0</v>
      </c>
      <c r="BH114" s="215">
        <v>0</v>
      </c>
      <c r="BI114" s="215">
        <v>0</v>
      </c>
      <c r="BJ114" s="215">
        <v>400</v>
      </c>
      <c r="BK114" s="215">
        <v>300</v>
      </c>
      <c r="BL114" s="215">
        <v>0</v>
      </c>
      <c r="BM114" s="215">
        <v>0</v>
      </c>
      <c r="BN114" s="215">
        <v>7500</v>
      </c>
      <c r="BO114" s="215">
        <v>0</v>
      </c>
      <c r="BP114" s="215">
        <v>0</v>
      </c>
      <c r="BQ114" s="215">
        <v>0</v>
      </c>
      <c r="BR114" s="215">
        <v>0</v>
      </c>
      <c r="BS114" s="215">
        <v>0</v>
      </c>
      <c r="BT114" s="215">
        <v>0</v>
      </c>
      <c r="BU114" s="215">
        <v>0</v>
      </c>
      <c r="BV114" s="215">
        <v>0</v>
      </c>
      <c r="BW114" s="215">
        <v>0</v>
      </c>
      <c r="BX114" s="215">
        <v>0</v>
      </c>
      <c r="BY114" s="215">
        <v>0</v>
      </c>
      <c r="BZ114" s="215">
        <v>0</v>
      </c>
      <c r="CA114" s="215">
        <v>0</v>
      </c>
      <c r="CB114" s="215">
        <f t="shared" si="168"/>
        <v>0</v>
      </c>
      <c r="CC114" s="215">
        <v>0</v>
      </c>
      <c r="CD114" s="215">
        <v>0</v>
      </c>
      <c r="CE114" s="215">
        <v>0</v>
      </c>
      <c r="CF114" s="215">
        <v>0</v>
      </c>
      <c r="CG114" s="215">
        <v>0</v>
      </c>
      <c r="CH114" s="215">
        <v>0</v>
      </c>
      <c r="CI114" s="215">
        <v>0</v>
      </c>
      <c r="CJ114" s="215">
        <v>0</v>
      </c>
      <c r="CK114" s="215">
        <v>0</v>
      </c>
      <c r="CL114" s="215">
        <v>0</v>
      </c>
      <c r="CM114" s="215"/>
      <c r="CN114" s="215"/>
      <c r="CO114" s="215"/>
      <c r="CP114" s="215"/>
      <c r="CQ114" s="215"/>
      <c r="CR114" s="215">
        <v>120</v>
      </c>
      <c r="CS114" s="215">
        <v>0</v>
      </c>
      <c r="CT114" s="215">
        <v>0</v>
      </c>
      <c r="CU114" s="215">
        <v>0</v>
      </c>
      <c r="CV114" s="215">
        <v>0</v>
      </c>
      <c r="CW114" s="215">
        <v>0</v>
      </c>
      <c r="CX114" s="215">
        <v>0</v>
      </c>
      <c r="CY114" s="215">
        <v>0</v>
      </c>
      <c r="CZ114" s="209">
        <f t="shared" si="169"/>
        <v>0</v>
      </c>
      <c r="DA114" s="209">
        <f t="shared" si="170"/>
        <v>0</v>
      </c>
      <c r="DB114" s="209">
        <f t="shared" si="171"/>
        <v>0</v>
      </c>
      <c r="DC114" s="209">
        <f t="shared" si="172"/>
        <v>0</v>
      </c>
      <c r="DD114" s="209">
        <f t="shared" si="173"/>
        <v>0</v>
      </c>
      <c r="DE114" s="209">
        <f t="shared" si="174"/>
        <v>0</v>
      </c>
      <c r="DF114" s="209">
        <f t="shared" si="175"/>
        <v>0</v>
      </c>
      <c r="DG114" s="209">
        <f t="shared" si="176"/>
        <v>0</v>
      </c>
      <c r="DH114" s="209">
        <f t="shared" si="177"/>
        <v>0</v>
      </c>
      <c r="DI114" s="209">
        <f t="shared" si="178"/>
        <v>0</v>
      </c>
      <c r="DJ114" s="209">
        <f t="shared" si="179"/>
        <v>0</v>
      </c>
      <c r="DK114" s="209">
        <f t="shared" si="180"/>
        <v>0</v>
      </c>
      <c r="DL114" s="209">
        <f t="shared" si="181"/>
        <v>0</v>
      </c>
      <c r="DM114" s="209">
        <f t="shared" si="182"/>
        <v>0</v>
      </c>
      <c r="DN114" s="209">
        <f t="shared" si="183"/>
        <v>0</v>
      </c>
      <c r="DO114" s="209">
        <f t="shared" si="184"/>
        <v>0</v>
      </c>
      <c r="DP114" s="209">
        <f t="shared" si="185"/>
        <v>0</v>
      </c>
      <c r="DQ114" s="209">
        <f t="shared" si="186"/>
        <v>0</v>
      </c>
      <c r="DR114" s="209">
        <f t="shared" si="187"/>
        <v>0</v>
      </c>
      <c r="DS114" s="209">
        <f t="shared" si="188"/>
        <v>0</v>
      </c>
      <c r="DT114" s="209">
        <f t="shared" si="189"/>
        <v>0</v>
      </c>
      <c r="DU114" s="209">
        <f t="shared" si="190"/>
        <v>0</v>
      </c>
      <c r="DV114" s="209">
        <f t="shared" si="191"/>
        <v>0</v>
      </c>
      <c r="DW114" s="209">
        <f t="shared" si="192"/>
        <v>0</v>
      </c>
      <c r="DX114" s="209">
        <f t="shared" si="193"/>
        <v>0</v>
      </c>
      <c r="DY114" s="209">
        <f t="shared" si="194"/>
        <v>0</v>
      </c>
      <c r="DZ114" s="209">
        <f t="shared" si="195"/>
        <v>0</v>
      </c>
      <c r="EA114" s="209">
        <f t="shared" si="196"/>
        <v>0</v>
      </c>
      <c r="EB114" s="209">
        <f t="shared" si="197"/>
        <v>0</v>
      </c>
      <c r="EC114" s="209">
        <f t="shared" si="198"/>
        <v>0</v>
      </c>
      <c r="ED114" s="209">
        <f t="shared" si="199"/>
        <v>0</v>
      </c>
      <c r="EE114" s="209">
        <f t="shared" si="200"/>
        <v>0</v>
      </c>
      <c r="EF114" s="209">
        <f t="shared" si="201"/>
        <v>0</v>
      </c>
      <c r="EG114" s="209">
        <f t="shared" si="202"/>
        <v>0</v>
      </c>
      <c r="EH114" s="209">
        <f t="shared" si="203"/>
        <v>0</v>
      </c>
      <c r="EI114" s="209">
        <f t="shared" si="204"/>
        <v>0</v>
      </c>
      <c r="EJ114" s="209">
        <f t="shared" si="205"/>
        <v>0</v>
      </c>
      <c r="EK114" s="209">
        <f t="shared" si="206"/>
        <v>0</v>
      </c>
      <c r="EL114" s="209">
        <f t="shared" si="207"/>
        <v>0</v>
      </c>
      <c r="EM114" s="209">
        <f t="shared" si="208"/>
        <v>0</v>
      </c>
      <c r="EN114" s="209">
        <f t="shared" si="209"/>
        <v>0</v>
      </c>
      <c r="EO114" s="209">
        <f t="shared" si="210"/>
        <v>0</v>
      </c>
      <c r="EP114" s="209">
        <f t="shared" si="211"/>
        <v>0</v>
      </c>
      <c r="EQ114" s="209">
        <f t="shared" si="212"/>
        <v>0</v>
      </c>
      <c r="ER114" s="209">
        <f t="shared" si="213"/>
        <v>0</v>
      </c>
      <c r="ES114" s="209">
        <f t="shared" si="214"/>
        <v>0</v>
      </c>
      <c r="ET114" s="209">
        <f t="shared" si="215"/>
        <v>0</v>
      </c>
      <c r="EU114" s="209">
        <f t="shared" si="216"/>
        <v>0</v>
      </c>
      <c r="EV114" s="209">
        <f t="shared" si="217"/>
        <v>0</v>
      </c>
      <c r="EW114" s="209">
        <f t="shared" si="218"/>
        <v>0</v>
      </c>
    </row>
    <row r="115" spans="1:153">
      <c r="A115" s="123">
        <v>101</v>
      </c>
      <c r="B115" s="13">
        <v>140218</v>
      </c>
      <c r="C115" s="14" t="s">
        <v>160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f t="shared" si="167"/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/>
      <c r="AP115" s="8"/>
      <c r="AQ115" s="8"/>
      <c r="AR115" s="8"/>
      <c r="AS115" s="8"/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215">
        <v>0</v>
      </c>
      <c r="BC115" s="215">
        <v>0</v>
      </c>
      <c r="BD115" s="215">
        <v>0</v>
      </c>
      <c r="BE115" s="215">
        <v>0</v>
      </c>
      <c r="BF115" s="215">
        <v>0</v>
      </c>
      <c r="BG115" s="215">
        <v>0</v>
      </c>
      <c r="BH115" s="215">
        <v>0</v>
      </c>
      <c r="BI115" s="215">
        <v>0</v>
      </c>
      <c r="BJ115" s="215">
        <v>0</v>
      </c>
      <c r="BK115" s="215">
        <v>0</v>
      </c>
      <c r="BL115" s="215">
        <v>0</v>
      </c>
      <c r="BM115" s="215">
        <v>0</v>
      </c>
      <c r="BN115" s="215">
        <v>0</v>
      </c>
      <c r="BO115" s="215">
        <v>0</v>
      </c>
      <c r="BP115" s="215">
        <v>0</v>
      </c>
      <c r="BQ115" s="215">
        <v>0</v>
      </c>
      <c r="BR115" s="215">
        <v>0</v>
      </c>
      <c r="BS115" s="215">
        <v>0</v>
      </c>
      <c r="BT115" s="215">
        <v>0</v>
      </c>
      <c r="BU115" s="215">
        <v>0</v>
      </c>
      <c r="BV115" s="215">
        <v>0</v>
      </c>
      <c r="BW115" s="215">
        <v>0</v>
      </c>
      <c r="BX115" s="215">
        <v>0</v>
      </c>
      <c r="BY115" s="215">
        <v>0</v>
      </c>
      <c r="BZ115" s="215">
        <v>0</v>
      </c>
      <c r="CA115" s="215">
        <v>0</v>
      </c>
      <c r="CB115" s="215">
        <f t="shared" si="168"/>
        <v>0</v>
      </c>
      <c r="CC115" s="215">
        <v>0</v>
      </c>
      <c r="CD115" s="215">
        <v>0</v>
      </c>
      <c r="CE115" s="215">
        <v>0</v>
      </c>
      <c r="CF115" s="215">
        <v>0</v>
      </c>
      <c r="CG115" s="215">
        <v>0</v>
      </c>
      <c r="CH115" s="215">
        <v>0</v>
      </c>
      <c r="CI115" s="215">
        <v>0</v>
      </c>
      <c r="CJ115" s="215">
        <v>0</v>
      </c>
      <c r="CK115" s="215">
        <v>0</v>
      </c>
      <c r="CL115" s="215">
        <v>0</v>
      </c>
      <c r="CM115" s="215"/>
      <c r="CN115" s="215"/>
      <c r="CO115" s="215"/>
      <c r="CP115" s="215"/>
      <c r="CQ115" s="215"/>
      <c r="CR115" s="215">
        <v>0</v>
      </c>
      <c r="CS115" s="215">
        <v>0</v>
      </c>
      <c r="CT115" s="215">
        <v>0</v>
      </c>
      <c r="CU115" s="215">
        <v>0</v>
      </c>
      <c r="CV115" s="215">
        <v>0</v>
      </c>
      <c r="CW115" s="215">
        <v>0</v>
      </c>
      <c r="CX115" s="215">
        <v>0</v>
      </c>
      <c r="CY115" s="215">
        <v>0</v>
      </c>
      <c r="CZ115" s="209">
        <f t="shared" si="169"/>
        <v>0</v>
      </c>
      <c r="DA115" s="209">
        <f t="shared" si="170"/>
        <v>0</v>
      </c>
      <c r="DB115" s="209">
        <f t="shared" si="171"/>
        <v>0</v>
      </c>
      <c r="DC115" s="209">
        <f t="shared" si="172"/>
        <v>0</v>
      </c>
      <c r="DD115" s="209">
        <f t="shared" si="173"/>
        <v>0</v>
      </c>
      <c r="DE115" s="209">
        <f t="shared" si="174"/>
        <v>0</v>
      </c>
      <c r="DF115" s="209">
        <f t="shared" si="175"/>
        <v>0</v>
      </c>
      <c r="DG115" s="209">
        <f t="shared" si="176"/>
        <v>0</v>
      </c>
      <c r="DH115" s="209">
        <f t="shared" si="177"/>
        <v>0</v>
      </c>
      <c r="DI115" s="209">
        <f t="shared" si="178"/>
        <v>0</v>
      </c>
      <c r="DJ115" s="209">
        <f t="shared" si="179"/>
        <v>0</v>
      </c>
      <c r="DK115" s="209">
        <f t="shared" si="180"/>
        <v>0</v>
      </c>
      <c r="DL115" s="209">
        <f t="shared" si="181"/>
        <v>0</v>
      </c>
      <c r="DM115" s="209">
        <f t="shared" si="182"/>
        <v>0</v>
      </c>
      <c r="DN115" s="209">
        <f t="shared" si="183"/>
        <v>0</v>
      </c>
      <c r="DO115" s="209">
        <f t="shared" si="184"/>
        <v>0</v>
      </c>
      <c r="DP115" s="209">
        <f t="shared" si="185"/>
        <v>0</v>
      </c>
      <c r="DQ115" s="209">
        <f t="shared" si="186"/>
        <v>0</v>
      </c>
      <c r="DR115" s="209">
        <f t="shared" si="187"/>
        <v>0</v>
      </c>
      <c r="DS115" s="209">
        <f t="shared" si="188"/>
        <v>0</v>
      </c>
      <c r="DT115" s="209">
        <f t="shared" si="189"/>
        <v>0</v>
      </c>
      <c r="DU115" s="209">
        <f t="shared" si="190"/>
        <v>0</v>
      </c>
      <c r="DV115" s="209">
        <f t="shared" si="191"/>
        <v>0</v>
      </c>
      <c r="DW115" s="209">
        <f t="shared" si="192"/>
        <v>0</v>
      </c>
      <c r="DX115" s="209">
        <f t="shared" si="193"/>
        <v>0</v>
      </c>
      <c r="DY115" s="209">
        <f t="shared" si="194"/>
        <v>0</v>
      </c>
      <c r="DZ115" s="209">
        <f t="shared" si="195"/>
        <v>0</v>
      </c>
      <c r="EA115" s="209">
        <f t="shared" si="196"/>
        <v>0</v>
      </c>
      <c r="EB115" s="209">
        <f t="shared" si="197"/>
        <v>0</v>
      </c>
      <c r="EC115" s="209">
        <f t="shared" si="198"/>
        <v>0</v>
      </c>
      <c r="ED115" s="209">
        <f t="shared" si="199"/>
        <v>0</v>
      </c>
      <c r="EE115" s="209">
        <f t="shared" si="200"/>
        <v>0</v>
      </c>
      <c r="EF115" s="209">
        <f t="shared" si="201"/>
        <v>0</v>
      </c>
      <c r="EG115" s="209">
        <f t="shared" si="202"/>
        <v>0</v>
      </c>
      <c r="EH115" s="209">
        <f t="shared" si="203"/>
        <v>0</v>
      </c>
      <c r="EI115" s="209">
        <f t="shared" si="204"/>
        <v>0</v>
      </c>
      <c r="EJ115" s="209">
        <f t="shared" si="205"/>
        <v>0</v>
      </c>
      <c r="EK115" s="209">
        <f t="shared" si="206"/>
        <v>0</v>
      </c>
      <c r="EL115" s="209">
        <f t="shared" si="207"/>
        <v>0</v>
      </c>
      <c r="EM115" s="209">
        <f t="shared" si="208"/>
        <v>0</v>
      </c>
      <c r="EN115" s="209">
        <f t="shared" si="209"/>
        <v>0</v>
      </c>
      <c r="EO115" s="209">
        <f t="shared" si="210"/>
        <v>0</v>
      </c>
      <c r="EP115" s="209">
        <f t="shared" si="211"/>
        <v>0</v>
      </c>
      <c r="EQ115" s="209">
        <f t="shared" si="212"/>
        <v>0</v>
      </c>
      <c r="ER115" s="209">
        <f t="shared" si="213"/>
        <v>0</v>
      </c>
      <c r="ES115" s="209">
        <f t="shared" si="214"/>
        <v>0</v>
      </c>
      <c r="ET115" s="209">
        <f t="shared" si="215"/>
        <v>0</v>
      </c>
      <c r="EU115" s="209">
        <f t="shared" si="216"/>
        <v>0</v>
      </c>
      <c r="EV115" s="209">
        <f t="shared" si="217"/>
        <v>0</v>
      </c>
      <c r="EW115" s="209">
        <f t="shared" si="218"/>
        <v>0</v>
      </c>
    </row>
    <row r="116" spans="1:153">
      <c r="A116" s="123">
        <v>102</v>
      </c>
      <c r="B116" s="13">
        <v>140249</v>
      </c>
      <c r="C116" s="14" t="s">
        <v>161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f t="shared" si="167"/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/>
      <c r="AP116" s="8"/>
      <c r="AQ116" s="8"/>
      <c r="AR116" s="8"/>
      <c r="AS116" s="8"/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215">
        <v>0</v>
      </c>
      <c r="BC116" s="215">
        <v>0</v>
      </c>
      <c r="BD116" s="215">
        <v>0</v>
      </c>
      <c r="BE116" s="215">
        <v>0</v>
      </c>
      <c r="BF116" s="215">
        <v>0</v>
      </c>
      <c r="BG116" s="215">
        <v>0</v>
      </c>
      <c r="BH116" s="215">
        <v>0</v>
      </c>
      <c r="BI116" s="215">
        <v>0</v>
      </c>
      <c r="BJ116" s="215">
        <v>0</v>
      </c>
      <c r="BK116" s="215">
        <v>0</v>
      </c>
      <c r="BL116" s="215">
        <v>0</v>
      </c>
      <c r="BM116" s="215">
        <v>0</v>
      </c>
      <c r="BN116" s="215">
        <v>0</v>
      </c>
      <c r="BO116" s="215">
        <v>0</v>
      </c>
      <c r="BP116" s="215">
        <v>0</v>
      </c>
      <c r="BQ116" s="215">
        <v>0</v>
      </c>
      <c r="BR116" s="215">
        <v>0</v>
      </c>
      <c r="BS116" s="215">
        <v>0</v>
      </c>
      <c r="BT116" s="215">
        <v>0</v>
      </c>
      <c r="BU116" s="215">
        <v>0</v>
      </c>
      <c r="BV116" s="215">
        <v>0</v>
      </c>
      <c r="BW116" s="215">
        <v>0</v>
      </c>
      <c r="BX116" s="215">
        <v>0</v>
      </c>
      <c r="BY116" s="215">
        <v>0</v>
      </c>
      <c r="BZ116" s="215">
        <v>0</v>
      </c>
      <c r="CA116" s="215">
        <v>0</v>
      </c>
      <c r="CB116" s="215">
        <f t="shared" si="168"/>
        <v>0</v>
      </c>
      <c r="CC116" s="215">
        <v>0</v>
      </c>
      <c r="CD116" s="215">
        <v>0</v>
      </c>
      <c r="CE116" s="215">
        <v>0</v>
      </c>
      <c r="CF116" s="215">
        <v>0</v>
      </c>
      <c r="CG116" s="215">
        <v>0</v>
      </c>
      <c r="CH116" s="215">
        <v>0</v>
      </c>
      <c r="CI116" s="215">
        <v>0</v>
      </c>
      <c r="CJ116" s="215">
        <v>0</v>
      </c>
      <c r="CK116" s="215">
        <v>0</v>
      </c>
      <c r="CL116" s="215">
        <v>0</v>
      </c>
      <c r="CM116" s="215"/>
      <c r="CN116" s="215"/>
      <c r="CO116" s="215"/>
      <c r="CP116" s="215"/>
      <c r="CQ116" s="215"/>
      <c r="CR116" s="215">
        <v>0</v>
      </c>
      <c r="CS116" s="215">
        <v>0</v>
      </c>
      <c r="CT116" s="215">
        <v>0</v>
      </c>
      <c r="CU116" s="215">
        <v>0</v>
      </c>
      <c r="CV116" s="215">
        <v>0</v>
      </c>
      <c r="CW116" s="215">
        <v>0</v>
      </c>
      <c r="CX116" s="215">
        <v>0</v>
      </c>
      <c r="CY116" s="215">
        <v>0</v>
      </c>
      <c r="CZ116" s="209">
        <f t="shared" si="169"/>
        <v>0</v>
      </c>
      <c r="DA116" s="209">
        <f t="shared" si="170"/>
        <v>0</v>
      </c>
      <c r="DB116" s="209">
        <f t="shared" si="171"/>
        <v>0</v>
      </c>
      <c r="DC116" s="209">
        <f t="shared" si="172"/>
        <v>0</v>
      </c>
      <c r="DD116" s="209">
        <f t="shared" si="173"/>
        <v>0</v>
      </c>
      <c r="DE116" s="209">
        <f t="shared" si="174"/>
        <v>0</v>
      </c>
      <c r="DF116" s="209">
        <f t="shared" si="175"/>
        <v>0</v>
      </c>
      <c r="DG116" s="209">
        <f t="shared" si="176"/>
        <v>0</v>
      </c>
      <c r="DH116" s="209">
        <f t="shared" si="177"/>
        <v>0</v>
      </c>
      <c r="DI116" s="209">
        <f t="shared" si="178"/>
        <v>0</v>
      </c>
      <c r="DJ116" s="209">
        <f t="shared" si="179"/>
        <v>0</v>
      </c>
      <c r="DK116" s="209">
        <f t="shared" si="180"/>
        <v>0</v>
      </c>
      <c r="DL116" s="209">
        <f t="shared" si="181"/>
        <v>0</v>
      </c>
      <c r="DM116" s="209">
        <f t="shared" si="182"/>
        <v>0</v>
      </c>
      <c r="DN116" s="209">
        <f t="shared" si="183"/>
        <v>0</v>
      </c>
      <c r="DO116" s="209">
        <f t="shared" si="184"/>
        <v>0</v>
      </c>
      <c r="DP116" s="209">
        <f t="shared" si="185"/>
        <v>0</v>
      </c>
      <c r="DQ116" s="209">
        <f t="shared" si="186"/>
        <v>0</v>
      </c>
      <c r="DR116" s="209">
        <f t="shared" si="187"/>
        <v>0</v>
      </c>
      <c r="DS116" s="209">
        <f t="shared" si="188"/>
        <v>0</v>
      </c>
      <c r="DT116" s="209">
        <f t="shared" si="189"/>
        <v>0</v>
      </c>
      <c r="DU116" s="209">
        <f t="shared" si="190"/>
        <v>0</v>
      </c>
      <c r="DV116" s="209">
        <f t="shared" si="191"/>
        <v>0</v>
      </c>
      <c r="DW116" s="209">
        <f t="shared" si="192"/>
        <v>0</v>
      </c>
      <c r="DX116" s="209">
        <f t="shared" si="193"/>
        <v>0</v>
      </c>
      <c r="DY116" s="209">
        <f t="shared" si="194"/>
        <v>0</v>
      </c>
      <c r="DZ116" s="209">
        <f t="shared" si="195"/>
        <v>0</v>
      </c>
      <c r="EA116" s="209">
        <f t="shared" si="196"/>
        <v>0</v>
      </c>
      <c r="EB116" s="209">
        <f t="shared" si="197"/>
        <v>0</v>
      </c>
      <c r="EC116" s="209">
        <f t="shared" si="198"/>
        <v>0</v>
      </c>
      <c r="ED116" s="209">
        <f t="shared" si="199"/>
        <v>0</v>
      </c>
      <c r="EE116" s="209">
        <f t="shared" si="200"/>
        <v>0</v>
      </c>
      <c r="EF116" s="209">
        <f t="shared" si="201"/>
        <v>0</v>
      </c>
      <c r="EG116" s="209">
        <f t="shared" si="202"/>
        <v>0</v>
      </c>
      <c r="EH116" s="209">
        <f t="shared" si="203"/>
        <v>0</v>
      </c>
      <c r="EI116" s="209">
        <f t="shared" si="204"/>
        <v>0</v>
      </c>
      <c r="EJ116" s="209">
        <f t="shared" si="205"/>
        <v>0</v>
      </c>
      <c r="EK116" s="209">
        <f t="shared" si="206"/>
        <v>0</v>
      </c>
      <c r="EL116" s="209">
        <f t="shared" si="207"/>
        <v>0</v>
      </c>
      <c r="EM116" s="209">
        <f t="shared" si="208"/>
        <v>0</v>
      </c>
      <c r="EN116" s="209">
        <f t="shared" si="209"/>
        <v>0</v>
      </c>
      <c r="EO116" s="209">
        <f t="shared" si="210"/>
        <v>0</v>
      </c>
      <c r="EP116" s="209">
        <f t="shared" si="211"/>
        <v>0</v>
      </c>
      <c r="EQ116" s="209">
        <f t="shared" si="212"/>
        <v>0</v>
      </c>
      <c r="ER116" s="209">
        <f t="shared" si="213"/>
        <v>0</v>
      </c>
      <c r="ES116" s="209">
        <f t="shared" si="214"/>
        <v>0</v>
      </c>
      <c r="ET116" s="209">
        <f t="shared" si="215"/>
        <v>0</v>
      </c>
      <c r="EU116" s="209">
        <f t="shared" si="216"/>
        <v>0</v>
      </c>
      <c r="EV116" s="209">
        <f t="shared" si="217"/>
        <v>0</v>
      </c>
      <c r="EW116" s="209">
        <f t="shared" si="218"/>
        <v>0</v>
      </c>
    </row>
    <row r="117" spans="1:153">
      <c r="A117" s="123">
        <v>103</v>
      </c>
      <c r="B117" s="13">
        <v>140250</v>
      </c>
      <c r="C117" s="14" t="s">
        <v>162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f t="shared" si="167"/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/>
      <c r="AP117" s="8"/>
      <c r="AQ117" s="8"/>
      <c r="AR117" s="8"/>
      <c r="AS117" s="8"/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215">
        <v>0</v>
      </c>
      <c r="BC117" s="215">
        <v>0</v>
      </c>
      <c r="BD117" s="215">
        <v>0</v>
      </c>
      <c r="BE117" s="215">
        <v>0</v>
      </c>
      <c r="BF117" s="215">
        <v>0</v>
      </c>
      <c r="BG117" s="215">
        <v>0</v>
      </c>
      <c r="BH117" s="215">
        <v>0</v>
      </c>
      <c r="BI117" s="215">
        <v>0</v>
      </c>
      <c r="BJ117" s="215">
        <v>0</v>
      </c>
      <c r="BK117" s="215">
        <v>0</v>
      </c>
      <c r="BL117" s="215">
        <v>0</v>
      </c>
      <c r="BM117" s="215">
        <v>0</v>
      </c>
      <c r="BN117" s="215">
        <v>0</v>
      </c>
      <c r="BO117" s="215">
        <v>0</v>
      </c>
      <c r="BP117" s="215">
        <v>0</v>
      </c>
      <c r="BQ117" s="215">
        <v>0</v>
      </c>
      <c r="BR117" s="215">
        <v>0</v>
      </c>
      <c r="BS117" s="215">
        <v>0</v>
      </c>
      <c r="BT117" s="215">
        <v>0</v>
      </c>
      <c r="BU117" s="215">
        <v>0</v>
      </c>
      <c r="BV117" s="215">
        <v>0</v>
      </c>
      <c r="BW117" s="215">
        <v>0</v>
      </c>
      <c r="BX117" s="215">
        <v>0</v>
      </c>
      <c r="BY117" s="215">
        <v>0</v>
      </c>
      <c r="BZ117" s="215">
        <v>0</v>
      </c>
      <c r="CA117" s="215">
        <v>0</v>
      </c>
      <c r="CB117" s="215">
        <f t="shared" si="168"/>
        <v>0</v>
      </c>
      <c r="CC117" s="215">
        <v>0</v>
      </c>
      <c r="CD117" s="215">
        <v>0</v>
      </c>
      <c r="CE117" s="215">
        <v>0</v>
      </c>
      <c r="CF117" s="215">
        <v>0</v>
      </c>
      <c r="CG117" s="215">
        <v>0</v>
      </c>
      <c r="CH117" s="215">
        <v>0</v>
      </c>
      <c r="CI117" s="215">
        <v>0</v>
      </c>
      <c r="CJ117" s="215">
        <v>0</v>
      </c>
      <c r="CK117" s="215">
        <v>0</v>
      </c>
      <c r="CL117" s="215">
        <v>0</v>
      </c>
      <c r="CM117" s="215"/>
      <c r="CN117" s="215"/>
      <c r="CO117" s="215"/>
      <c r="CP117" s="215"/>
      <c r="CQ117" s="215"/>
      <c r="CR117" s="215">
        <v>0</v>
      </c>
      <c r="CS117" s="215">
        <v>0</v>
      </c>
      <c r="CT117" s="215">
        <v>0</v>
      </c>
      <c r="CU117" s="215">
        <v>0</v>
      </c>
      <c r="CV117" s="215">
        <v>0</v>
      </c>
      <c r="CW117" s="215">
        <v>0</v>
      </c>
      <c r="CX117" s="215">
        <v>0</v>
      </c>
      <c r="CY117" s="215">
        <v>0</v>
      </c>
      <c r="CZ117" s="209">
        <f t="shared" si="169"/>
        <v>0</v>
      </c>
      <c r="DA117" s="209">
        <f t="shared" si="170"/>
        <v>0</v>
      </c>
      <c r="DB117" s="209">
        <f t="shared" si="171"/>
        <v>0</v>
      </c>
      <c r="DC117" s="209">
        <f t="shared" si="172"/>
        <v>0</v>
      </c>
      <c r="DD117" s="209">
        <f t="shared" si="173"/>
        <v>0</v>
      </c>
      <c r="DE117" s="209">
        <f t="shared" si="174"/>
        <v>0</v>
      </c>
      <c r="DF117" s="209">
        <f t="shared" si="175"/>
        <v>0</v>
      </c>
      <c r="DG117" s="209">
        <f t="shared" si="176"/>
        <v>0</v>
      </c>
      <c r="DH117" s="209">
        <f t="shared" si="177"/>
        <v>0</v>
      </c>
      <c r="DI117" s="209">
        <f t="shared" si="178"/>
        <v>0</v>
      </c>
      <c r="DJ117" s="209">
        <f t="shared" si="179"/>
        <v>0</v>
      </c>
      <c r="DK117" s="209">
        <f t="shared" si="180"/>
        <v>0</v>
      </c>
      <c r="DL117" s="209">
        <f t="shared" si="181"/>
        <v>0</v>
      </c>
      <c r="DM117" s="209">
        <f t="shared" si="182"/>
        <v>0</v>
      </c>
      <c r="DN117" s="209">
        <f t="shared" si="183"/>
        <v>0</v>
      </c>
      <c r="DO117" s="209">
        <f t="shared" si="184"/>
        <v>0</v>
      </c>
      <c r="DP117" s="209">
        <f t="shared" si="185"/>
        <v>0</v>
      </c>
      <c r="DQ117" s="209">
        <f t="shared" si="186"/>
        <v>0</v>
      </c>
      <c r="DR117" s="209">
        <f t="shared" si="187"/>
        <v>0</v>
      </c>
      <c r="DS117" s="209">
        <f t="shared" si="188"/>
        <v>0</v>
      </c>
      <c r="DT117" s="209">
        <f t="shared" si="189"/>
        <v>0</v>
      </c>
      <c r="DU117" s="209">
        <f t="shared" si="190"/>
        <v>0</v>
      </c>
      <c r="DV117" s="209">
        <f t="shared" si="191"/>
        <v>0</v>
      </c>
      <c r="DW117" s="209">
        <f t="shared" si="192"/>
        <v>0</v>
      </c>
      <c r="DX117" s="209">
        <f t="shared" si="193"/>
        <v>0</v>
      </c>
      <c r="DY117" s="209">
        <f t="shared" si="194"/>
        <v>0</v>
      </c>
      <c r="DZ117" s="209">
        <f t="shared" si="195"/>
        <v>0</v>
      </c>
      <c r="EA117" s="209">
        <f t="shared" si="196"/>
        <v>0</v>
      </c>
      <c r="EB117" s="209">
        <f t="shared" si="197"/>
        <v>0</v>
      </c>
      <c r="EC117" s="209">
        <f t="shared" si="198"/>
        <v>0</v>
      </c>
      <c r="ED117" s="209">
        <f t="shared" si="199"/>
        <v>0</v>
      </c>
      <c r="EE117" s="209">
        <f t="shared" si="200"/>
        <v>0</v>
      </c>
      <c r="EF117" s="209">
        <f t="shared" si="201"/>
        <v>0</v>
      </c>
      <c r="EG117" s="209">
        <f t="shared" si="202"/>
        <v>0</v>
      </c>
      <c r="EH117" s="209">
        <f t="shared" si="203"/>
        <v>0</v>
      </c>
      <c r="EI117" s="209">
        <f t="shared" si="204"/>
        <v>0</v>
      </c>
      <c r="EJ117" s="209">
        <f t="shared" si="205"/>
        <v>0</v>
      </c>
      <c r="EK117" s="209">
        <f t="shared" si="206"/>
        <v>0</v>
      </c>
      <c r="EL117" s="209">
        <f t="shared" si="207"/>
        <v>0</v>
      </c>
      <c r="EM117" s="209">
        <f t="shared" si="208"/>
        <v>0</v>
      </c>
      <c r="EN117" s="209">
        <f t="shared" si="209"/>
        <v>0</v>
      </c>
      <c r="EO117" s="209">
        <f t="shared" si="210"/>
        <v>0</v>
      </c>
      <c r="EP117" s="209">
        <f t="shared" si="211"/>
        <v>0</v>
      </c>
      <c r="EQ117" s="209">
        <f t="shared" si="212"/>
        <v>0</v>
      </c>
      <c r="ER117" s="209">
        <f t="shared" si="213"/>
        <v>0</v>
      </c>
      <c r="ES117" s="209">
        <f t="shared" si="214"/>
        <v>0</v>
      </c>
      <c r="ET117" s="209">
        <f t="shared" si="215"/>
        <v>0</v>
      </c>
      <c r="EU117" s="209">
        <f t="shared" si="216"/>
        <v>0</v>
      </c>
      <c r="EV117" s="209">
        <f t="shared" si="217"/>
        <v>0</v>
      </c>
      <c r="EW117" s="209">
        <f t="shared" si="218"/>
        <v>0</v>
      </c>
    </row>
    <row r="118" spans="1:153">
      <c r="A118" s="123">
        <v>104</v>
      </c>
      <c r="B118" s="13">
        <v>140251</v>
      </c>
      <c r="C118" s="14" t="s">
        <v>163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f t="shared" si="167"/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/>
      <c r="AP118" s="8"/>
      <c r="AQ118" s="8"/>
      <c r="AR118" s="8"/>
      <c r="AS118" s="8"/>
      <c r="AT118" s="8">
        <v>10</v>
      </c>
      <c r="AU118" s="8">
        <v>0</v>
      </c>
      <c r="AV118" s="8">
        <v>0</v>
      </c>
      <c r="AW118" s="8">
        <v>10</v>
      </c>
      <c r="AX118" s="8">
        <v>0</v>
      </c>
      <c r="AY118" s="8">
        <v>0</v>
      </c>
      <c r="AZ118" s="8">
        <v>0</v>
      </c>
      <c r="BA118" s="8">
        <v>0</v>
      </c>
      <c r="BB118" s="215">
        <v>0</v>
      </c>
      <c r="BC118" s="215">
        <v>0</v>
      </c>
      <c r="BD118" s="215">
        <v>0</v>
      </c>
      <c r="BE118" s="215">
        <v>0</v>
      </c>
      <c r="BF118" s="215">
        <v>0</v>
      </c>
      <c r="BG118" s="215">
        <v>0</v>
      </c>
      <c r="BH118" s="215">
        <v>0</v>
      </c>
      <c r="BI118" s="215">
        <v>0</v>
      </c>
      <c r="BJ118" s="215">
        <v>0</v>
      </c>
      <c r="BK118" s="215">
        <v>0</v>
      </c>
      <c r="BL118" s="215">
        <v>0</v>
      </c>
      <c r="BM118" s="215">
        <v>0</v>
      </c>
      <c r="BN118" s="215">
        <v>0</v>
      </c>
      <c r="BO118" s="215">
        <v>0</v>
      </c>
      <c r="BP118" s="215">
        <v>0</v>
      </c>
      <c r="BQ118" s="215">
        <v>0</v>
      </c>
      <c r="BR118" s="215">
        <v>0</v>
      </c>
      <c r="BS118" s="215">
        <v>0</v>
      </c>
      <c r="BT118" s="215">
        <v>0</v>
      </c>
      <c r="BU118" s="215">
        <v>0</v>
      </c>
      <c r="BV118" s="215">
        <v>0</v>
      </c>
      <c r="BW118" s="215">
        <v>0</v>
      </c>
      <c r="BX118" s="215">
        <v>0</v>
      </c>
      <c r="BY118" s="215">
        <v>0</v>
      </c>
      <c r="BZ118" s="215">
        <v>0</v>
      </c>
      <c r="CA118" s="215">
        <v>0</v>
      </c>
      <c r="CB118" s="215">
        <f t="shared" si="168"/>
        <v>0</v>
      </c>
      <c r="CC118" s="215">
        <v>0</v>
      </c>
      <c r="CD118" s="215">
        <v>0</v>
      </c>
      <c r="CE118" s="215">
        <v>0</v>
      </c>
      <c r="CF118" s="215">
        <v>0</v>
      </c>
      <c r="CG118" s="215">
        <v>0</v>
      </c>
      <c r="CH118" s="215">
        <v>0</v>
      </c>
      <c r="CI118" s="215">
        <v>0</v>
      </c>
      <c r="CJ118" s="215">
        <v>0</v>
      </c>
      <c r="CK118" s="215">
        <v>0</v>
      </c>
      <c r="CL118" s="215">
        <v>0</v>
      </c>
      <c r="CM118" s="215"/>
      <c r="CN118" s="215"/>
      <c r="CO118" s="215"/>
      <c r="CP118" s="215"/>
      <c r="CQ118" s="215"/>
      <c r="CR118" s="215">
        <v>10</v>
      </c>
      <c r="CS118" s="215">
        <v>0</v>
      </c>
      <c r="CT118" s="215">
        <v>0</v>
      </c>
      <c r="CU118" s="215">
        <v>10</v>
      </c>
      <c r="CV118" s="215">
        <v>0</v>
      </c>
      <c r="CW118" s="215">
        <v>0</v>
      </c>
      <c r="CX118" s="215">
        <v>0</v>
      </c>
      <c r="CY118" s="215">
        <v>0</v>
      </c>
      <c r="CZ118" s="209">
        <f t="shared" si="169"/>
        <v>0</v>
      </c>
      <c r="DA118" s="209">
        <f t="shared" si="170"/>
        <v>0</v>
      </c>
      <c r="DB118" s="209">
        <f t="shared" si="171"/>
        <v>0</v>
      </c>
      <c r="DC118" s="209">
        <f t="shared" si="172"/>
        <v>0</v>
      </c>
      <c r="DD118" s="209">
        <f t="shared" si="173"/>
        <v>0</v>
      </c>
      <c r="DE118" s="209">
        <f t="shared" si="174"/>
        <v>0</v>
      </c>
      <c r="DF118" s="209">
        <f t="shared" si="175"/>
        <v>0</v>
      </c>
      <c r="DG118" s="209">
        <f t="shared" si="176"/>
        <v>0</v>
      </c>
      <c r="DH118" s="209">
        <f t="shared" si="177"/>
        <v>0</v>
      </c>
      <c r="DI118" s="209">
        <f t="shared" si="178"/>
        <v>0</v>
      </c>
      <c r="DJ118" s="209">
        <f t="shared" si="179"/>
        <v>0</v>
      </c>
      <c r="DK118" s="209">
        <f t="shared" si="180"/>
        <v>0</v>
      </c>
      <c r="DL118" s="209">
        <f t="shared" si="181"/>
        <v>0</v>
      </c>
      <c r="DM118" s="209">
        <f t="shared" si="182"/>
        <v>0</v>
      </c>
      <c r="DN118" s="209">
        <f t="shared" si="183"/>
        <v>0</v>
      </c>
      <c r="DO118" s="209">
        <f t="shared" si="184"/>
        <v>0</v>
      </c>
      <c r="DP118" s="209">
        <f t="shared" si="185"/>
        <v>0</v>
      </c>
      <c r="DQ118" s="209">
        <f t="shared" si="186"/>
        <v>0</v>
      </c>
      <c r="DR118" s="209">
        <f t="shared" si="187"/>
        <v>0</v>
      </c>
      <c r="DS118" s="209">
        <f t="shared" si="188"/>
        <v>0</v>
      </c>
      <c r="DT118" s="209">
        <f t="shared" si="189"/>
        <v>0</v>
      </c>
      <c r="DU118" s="209">
        <f t="shared" si="190"/>
        <v>0</v>
      </c>
      <c r="DV118" s="209">
        <f t="shared" si="191"/>
        <v>0</v>
      </c>
      <c r="DW118" s="209">
        <f t="shared" si="192"/>
        <v>0</v>
      </c>
      <c r="DX118" s="209">
        <f t="shared" si="193"/>
        <v>0</v>
      </c>
      <c r="DY118" s="209">
        <f t="shared" si="194"/>
        <v>0</v>
      </c>
      <c r="DZ118" s="209">
        <f t="shared" si="195"/>
        <v>0</v>
      </c>
      <c r="EA118" s="209">
        <f t="shared" si="196"/>
        <v>0</v>
      </c>
      <c r="EB118" s="209">
        <f t="shared" si="197"/>
        <v>0</v>
      </c>
      <c r="EC118" s="209">
        <f t="shared" si="198"/>
        <v>0</v>
      </c>
      <c r="ED118" s="209">
        <f t="shared" si="199"/>
        <v>0</v>
      </c>
      <c r="EE118" s="209">
        <f t="shared" si="200"/>
        <v>0</v>
      </c>
      <c r="EF118" s="209">
        <f t="shared" si="201"/>
        <v>0</v>
      </c>
      <c r="EG118" s="209">
        <f t="shared" si="202"/>
        <v>0</v>
      </c>
      <c r="EH118" s="209">
        <f t="shared" si="203"/>
        <v>0</v>
      </c>
      <c r="EI118" s="209">
        <f t="shared" si="204"/>
        <v>0</v>
      </c>
      <c r="EJ118" s="209">
        <f t="shared" si="205"/>
        <v>0</v>
      </c>
      <c r="EK118" s="209">
        <f t="shared" si="206"/>
        <v>0</v>
      </c>
      <c r="EL118" s="209">
        <f t="shared" si="207"/>
        <v>0</v>
      </c>
      <c r="EM118" s="209">
        <f t="shared" si="208"/>
        <v>0</v>
      </c>
      <c r="EN118" s="209">
        <f t="shared" si="209"/>
        <v>0</v>
      </c>
      <c r="EO118" s="209">
        <f t="shared" si="210"/>
        <v>0</v>
      </c>
      <c r="EP118" s="209">
        <f t="shared" si="211"/>
        <v>0</v>
      </c>
      <c r="EQ118" s="209">
        <f t="shared" si="212"/>
        <v>0</v>
      </c>
      <c r="ER118" s="209">
        <f t="shared" si="213"/>
        <v>0</v>
      </c>
      <c r="ES118" s="209">
        <f t="shared" si="214"/>
        <v>0</v>
      </c>
      <c r="ET118" s="209">
        <f t="shared" si="215"/>
        <v>0</v>
      </c>
      <c r="EU118" s="209">
        <f t="shared" si="216"/>
        <v>0</v>
      </c>
      <c r="EV118" s="209">
        <f t="shared" si="217"/>
        <v>0</v>
      </c>
      <c r="EW118" s="209">
        <f t="shared" si="218"/>
        <v>0</v>
      </c>
    </row>
    <row r="119" spans="1:153">
      <c r="A119" s="123">
        <v>105</v>
      </c>
      <c r="B119" s="13">
        <v>140252</v>
      </c>
      <c r="C119" s="14" t="s">
        <v>164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f t="shared" si="167"/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/>
      <c r="AP119" s="8"/>
      <c r="AQ119" s="8"/>
      <c r="AR119" s="8"/>
      <c r="AS119" s="8"/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215">
        <v>0</v>
      </c>
      <c r="BC119" s="215">
        <v>0</v>
      </c>
      <c r="BD119" s="215">
        <v>0</v>
      </c>
      <c r="BE119" s="215">
        <v>0</v>
      </c>
      <c r="BF119" s="215">
        <v>0</v>
      </c>
      <c r="BG119" s="215">
        <v>0</v>
      </c>
      <c r="BH119" s="215">
        <v>0</v>
      </c>
      <c r="BI119" s="215">
        <v>0</v>
      </c>
      <c r="BJ119" s="215">
        <v>0</v>
      </c>
      <c r="BK119" s="215">
        <v>0</v>
      </c>
      <c r="BL119" s="215">
        <v>0</v>
      </c>
      <c r="BM119" s="215">
        <v>0</v>
      </c>
      <c r="BN119" s="215">
        <v>0</v>
      </c>
      <c r="BO119" s="215">
        <v>0</v>
      </c>
      <c r="BP119" s="215">
        <v>0</v>
      </c>
      <c r="BQ119" s="215">
        <v>0</v>
      </c>
      <c r="BR119" s="215">
        <v>0</v>
      </c>
      <c r="BS119" s="215">
        <v>0</v>
      </c>
      <c r="BT119" s="215">
        <v>0</v>
      </c>
      <c r="BU119" s="215">
        <v>0</v>
      </c>
      <c r="BV119" s="215">
        <v>0</v>
      </c>
      <c r="BW119" s="215">
        <v>0</v>
      </c>
      <c r="BX119" s="215">
        <v>0</v>
      </c>
      <c r="BY119" s="215">
        <v>0</v>
      </c>
      <c r="BZ119" s="215">
        <v>0</v>
      </c>
      <c r="CA119" s="215">
        <v>0</v>
      </c>
      <c r="CB119" s="215">
        <f t="shared" si="168"/>
        <v>0</v>
      </c>
      <c r="CC119" s="215">
        <v>0</v>
      </c>
      <c r="CD119" s="215">
        <v>0</v>
      </c>
      <c r="CE119" s="215">
        <v>0</v>
      </c>
      <c r="CF119" s="215">
        <v>0</v>
      </c>
      <c r="CG119" s="215">
        <v>0</v>
      </c>
      <c r="CH119" s="215">
        <v>0</v>
      </c>
      <c r="CI119" s="215">
        <v>0</v>
      </c>
      <c r="CJ119" s="215">
        <v>0</v>
      </c>
      <c r="CK119" s="215">
        <v>0</v>
      </c>
      <c r="CL119" s="215">
        <v>0</v>
      </c>
      <c r="CM119" s="215"/>
      <c r="CN119" s="215"/>
      <c r="CO119" s="215"/>
      <c r="CP119" s="215"/>
      <c r="CQ119" s="215"/>
      <c r="CR119" s="215">
        <v>0</v>
      </c>
      <c r="CS119" s="215">
        <v>0</v>
      </c>
      <c r="CT119" s="215">
        <v>0</v>
      </c>
      <c r="CU119" s="215">
        <v>0</v>
      </c>
      <c r="CV119" s="215">
        <v>0</v>
      </c>
      <c r="CW119" s="215">
        <v>0</v>
      </c>
      <c r="CX119" s="215">
        <v>0</v>
      </c>
      <c r="CY119" s="215">
        <v>0</v>
      </c>
      <c r="CZ119" s="209">
        <f t="shared" si="169"/>
        <v>0</v>
      </c>
      <c r="DA119" s="209">
        <f t="shared" si="170"/>
        <v>0</v>
      </c>
      <c r="DB119" s="209">
        <f t="shared" si="171"/>
        <v>0</v>
      </c>
      <c r="DC119" s="209">
        <f t="shared" si="172"/>
        <v>0</v>
      </c>
      <c r="DD119" s="209">
        <f t="shared" si="173"/>
        <v>0</v>
      </c>
      <c r="DE119" s="209">
        <f t="shared" si="174"/>
        <v>0</v>
      </c>
      <c r="DF119" s="209">
        <f t="shared" si="175"/>
        <v>0</v>
      </c>
      <c r="DG119" s="209">
        <f t="shared" si="176"/>
        <v>0</v>
      </c>
      <c r="DH119" s="209">
        <f t="shared" si="177"/>
        <v>0</v>
      </c>
      <c r="DI119" s="209">
        <f t="shared" si="178"/>
        <v>0</v>
      </c>
      <c r="DJ119" s="209">
        <f t="shared" si="179"/>
        <v>0</v>
      </c>
      <c r="DK119" s="209">
        <f t="shared" si="180"/>
        <v>0</v>
      </c>
      <c r="DL119" s="209">
        <f t="shared" si="181"/>
        <v>0</v>
      </c>
      <c r="DM119" s="209">
        <f t="shared" si="182"/>
        <v>0</v>
      </c>
      <c r="DN119" s="209">
        <f t="shared" si="183"/>
        <v>0</v>
      </c>
      <c r="DO119" s="209">
        <f t="shared" si="184"/>
        <v>0</v>
      </c>
      <c r="DP119" s="209">
        <f t="shared" si="185"/>
        <v>0</v>
      </c>
      <c r="DQ119" s="209">
        <f t="shared" si="186"/>
        <v>0</v>
      </c>
      <c r="DR119" s="209">
        <f t="shared" si="187"/>
        <v>0</v>
      </c>
      <c r="DS119" s="209">
        <f t="shared" si="188"/>
        <v>0</v>
      </c>
      <c r="DT119" s="209">
        <f t="shared" si="189"/>
        <v>0</v>
      </c>
      <c r="DU119" s="209">
        <f t="shared" si="190"/>
        <v>0</v>
      </c>
      <c r="DV119" s="209">
        <f t="shared" si="191"/>
        <v>0</v>
      </c>
      <c r="DW119" s="209">
        <f t="shared" si="192"/>
        <v>0</v>
      </c>
      <c r="DX119" s="209">
        <f t="shared" si="193"/>
        <v>0</v>
      </c>
      <c r="DY119" s="209">
        <f t="shared" si="194"/>
        <v>0</v>
      </c>
      <c r="DZ119" s="209">
        <f t="shared" si="195"/>
        <v>0</v>
      </c>
      <c r="EA119" s="209">
        <f t="shared" si="196"/>
        <v>0</v>
      </c>
      <c r="EB119" s="209">
        <f t="shared" si="197"/>
        <v>0</v>
      </c>
      <c r="EC119" s="209">
        <f t="shared" si="198"/>
        <v>0</v>
      </c>
      <c r="ED119" s="209">
        <f t="shared" si="199"/>
        <v>0</v>
      </c>
      <c r="EE119" s="209">
        <f t="shared" si="200"/>
        <v>0</v>
      </c>
      <c r="EF119" s="209">
        <f t="shared" si="201"/>
        <v>0</v>
      </c>
      <c r="EG119" s="209">
        <f t="shared" si="202"/>
        <v>0</v>
      </c>
      <c r="EH119" s="209">
        <f t="shared" si="203"/>
        <v>0</v>
      </c>
      <c r="EI119" s="209">
        <f t="shared" si="204"/>
        <v>0</v>
      </c>
      <c r="EJ119" s="209">
        <f t="shared" si="205"/>
        <v>0</v>
      </c>
      <c r="EK119" s="209">
        <f t="shared" si="206"/>
        <v>0</v>
      </c>
      <c r="EL119" s="209">
        <f t="shared" si="207"/>
        <v>0</v>
      </c>
      <c r="EM119" s="209">
        <f t="shared" si="208"/>
        <v>0</v>
      </c>
      <c r="EN119" s="209">
        <f t="shared" si="209"/>
        <v>0</v>
      </c>
      <c r="EO119" s="209">
        <f t="shared" si="210"/>
        <v>0</v>
      </c>
      <c r="EP119" s="209">
        <f t="shared" si="211"/>
        <v>0</v>
      </c>
      <c r="EQ119" s="209">
        <f t="shared" si="212"/>
        <v>0</v>
      </c>
      <c r="ER119" s="209">
        <f t="shared" si="213"/>
        <v>0</v>
      </c>
      <c r="ES119" s="209">
        <f t="shared" si="214"/>
        <v>0</v>
      </c>
      <c r="ET119" s="209">
        <f t="shared" si="215"/>
        <v>0</v>
      </c>
      <c r="EU119" s="209">
        <f t="shared" si="216"/>
        <v>0</v>
      </c>
      <c r="EV119" s="209">
        <f t="shared" si="217"/>
        <v>0</v>
      </c>
      <c r="EW119" s="209">
        <f t="shared" si="218"/>
        <v>0</v>
      </c>
    </row>
    <row r="120" spans="1:153">
      <c r="A120" s="123">
        <v>106</v>
      </c>
      <c r="B120" s="13">
        <v>140253</v>
      </c>
      <c r="C120" s="14" t="s">
        <v>165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f t="shared" si="167"/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/>
      <c r="AP120" s="8"/>
      <c r="AQ120" s="8"/>
      <c r="AR120" s="8"/>
      <c r="AS120" s="8"/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215">
        <v>0</v>
      </c>
      <c r="BC120" s="215">
        <v>0</v>
      </c>
      <c r="BD120" s="215">
        <v>0</v>
      </c>
      <c r="BE120" s="215">
        <v>0</v>
      </c>
      <c r="BF120" s="215">
        <v>0</v>
      </c>
      <c r="BG120" s="215">
        <v>0</v>
      </c>
      <c r="BH120" s="215">
        <v>0</v>
      </c>
      <c r="BI120" s="215">
        <v>0</v>
      </c>
      <c r="BJ120" s="215">
        <v>0</v>
      </c>
      <c r="BK120" s="215">
        <v>0</v>
      </c>
      <c r="BL120" s="215">
        <v>0</v>
      </c>
      <c r="BM120" s="215">
        <v>0</v>
      </c>
      <c r="BN120" s="215">
        <v>0</v>
      </c>
      <c r="BO120" s="215">
        <v>0</v>
      </c>
      <c r="BP120" s="215">
        <v>0</v>
      </c>
      <c r="BQ120" s="215">
        <v>0</v>
      </c>
      <c r="BR120" s="215">
        <v>0</v>
      </c>
      <c r="BS120" s="215">
        <v>0</v>
      </c>
      <c r="BT120" s="215">
        <v>0</v>
      </c>
      <c r="BU120" s="215">
        <v>0</v>
      </c>
      <c r="BV120" s="215">
        <v>0</v>
      </c>
      <c r="BW120" s="215">
        <v>0</v>
      </c>
      <c r="BX120" s="215">
        <v>0</v>
      </c>
      <c r="BY120" s="215">
        <v>0</v>
      </c>
      <c r="BZ120" s="215">
        <v>0</v>
      </c>
      <c r="CA120" s="215">
        <v>0</v>
      </c>
      <c r="CB120" s="215">
        <f t="shared" si="168"/>
        <v>0</v>
      </c>
      <c r="CC120" s="215">
        <v>0</v>
      </c>
      <c r="CD120" s="215">
        <v>0</v>
      </c>
      <c r="CE120" s="215">
        <v>0</v>
      </c>
      <c r="CF120" s="215">
        <v>0</v>
      </c>
      <c r="CG120" s="215">
        <v>0</v>
      </c>
      <c r="CH120" s="215">
        <v>0</v>
      </c>
      <c r="CI120" s="215">
        <v>0</v>
      </c>
      <c r="CJ120" s="215">
        <v>0</v>
      </c>
      <c r="CK120" s="215">
        <v>0</v>
      </c>
      <c r="CL120" s="215">
        <v>0</v>
      </c>
      <c r="CM120" s="215"/>
      <c r="CN120" s="215"/>
      <c r="CO120" s="215"/>
      <c r="CP120" s="215"/>
      <c r="CQ120" s="215"/>
      <c r="CR120" s="215">
        <v>0</v>
      </c>
      <c r="CS120" s="215">
        <v>0</v>
      </c>
      <c r="CT120" s="215">
        <v>0</v>
      </c>
      <c r="CU120" s="215">
        <v>0</v>
      </c>
      <c r="CV120" s="215">
        <v>0</v>
      </c>
      <c r="CW120" s="215">
        <v>0</v>
      </c>
      <c r="CX120" s="215">
        <v>0</v>
      </c>
      <c r="CY120" s="215">
        <v>0</v>
      </c>
      <c r="CZ120" s="209">
        <f t="shared" si="169"/>
        <v>0</v>
      </c>
      <c r="DA120" s="209">
        <f t="shared" si="170"/>
        <v>0</v>
      </c>
      <c r="DB120" s="209">
        <f t="shared" si="171"/>
        <v>0</v>
      </c>
      <c r="DC120" s="209">
        <f t="shared" si="172"/>
        <v>0</v>
      </c>
      <c r="DD120" s="209">
        <f t="shared" si="173"/>
        <v>0</v>
      </c>
      <c r="DE120" s="209">
        <f t="shared" si="174"/>
        <v>0</v>
      </c>
      <c r="DF120" s="209">
        <f t="shared" si="175"/>
        <v>0</v>
      </c>
      <c r="DG120" s="209">
        <f t="shared" si="176"/>
        <v>0</v>
      </c>
      <c r="DH120" s="209">
        <f t="shared" si="177"/>
        <v>0</v>
      </c>
      <c r="DI120" s="209">
        <f t="shared" si="178"/>
        <v>0</v>
      </c>
      <c r="DJ120" s="209">
        <f t="shared" si="179"/>
        <v>0</v>
      </c>
      <c r="DK120" s="209">
        <f t="shared" si="180"/>
        <v>0</v>
      </c>
      <c r="DL120" s="209">
        <f t="shared" si="181"/>
        <v>0</v>
      </c>
      <c r="DM120" s="209">
        <f t="shared" si="182"/>
        <v>0</v>
      </c>
      <c r="DN120" s="209">
        <f t="shared" si="183"/>
        <v>0</v>
      </c>
      <c r="DO120" s="209">
        <f t="shared" si="184"/>
        <v>0</v>
      </c>
      <c r="DP120" s="209">
        <f t="shared" si="185"/>
        <v>0</v>
      </c>
      <c r="DQ120" s="209">
        <f t="shared" si="186"/>
        <v>0</v>
      </c>
      <c r="DR120" s="209">
        <f t="shared" si="187"/>
        <v>0</v>
      </c>
      <c r="DS120" s="209">
        <f t="shared" si="188"/>
        <v>0</v>
      </c>
      <c r="DT120" s="209">
        <f t="shared" si="189"/>
        <v>0</v>
      </c>
      <c r="DU120" s="209">
        <f t="shared" si="190"/>
        <v>0</v>
      </c>
      <c r="DV120" s="209">
        <f t="shared" si="191"/>
        <v>0</v>
      </c>
      <c r="DW120" s="209">
        <f t="shared" si="192"/>
        <v>0</v>
      </c>
      <c r="DX120" s="209">
        <f t="shared" si="193"/>
        <v>0</v>
      </c>
      <c r="DY120" s="209">
        <f t="shared" si="194"/>
        <v>0</v>
      </c>
      <c r="DZ120" s="209">
        <f t="shared" si="195"/>
        <v>0</v>
      </c>
      <c r="EA120" s="209">
        <f t="shared" si="196"/>
        <v>0</v>
      </c>
      <c r="EB120" s="209">
        <f t="shared" si="197"/>
        <v>0</v>
      </c>
      <c r="EC120" s="209">
        <f t="shared" si="198"/>
        <v>0</v>
      </c>
      <c r="ED120" s="209">
        <f t="shared" si="199"/>
        <v>0</v>
      </c>
      <c r="EE120" s="209">
        <f t="shared" si="200"/>
        <v>0</v>
      </c>
      <c r="EF120" s="209">
        <f t="shared" si="201"/>
        <v>0</v>
      </c>
      <c r="EG120" s="209">
        <f t="shared" si="202"/>
        <v>0</v>
      </c>
      <c r="EH120" s="209">
        <f t="shared" si="203"/>
        <v>0</v>
      </c>
      <c r="EI120" s="209">
        <f t="shared" si="204"/>
        <v>0</v>
      </c>
      <c r="EJ120" s="209">
        <f t="shared" si="205"/>
        <v>0</v>
      </c>
      <c r="EK120" s="209">
        <f t="shared" si="206"/>
        <v>0</v>
      </c>
      <c r="EL120" s="209">
        <f t="shared" si="207"/>
        <v>0</v>
      </c>
      <c r="EM120" s="209">
        <f t="shared" si="208"/>
        <v>0</v>
      </c>
      <c r="EN120" s="209">
        <f t="shared" si="209"/>
        <v>0</v>
      </c>
      <c r="EO120" s="209">
        <f t="shared" si="210"/>
        <v>0</v>
      </c>
      <c r="EP120" s="209">
        <f t="shared" si="211"/>
        <v>0</v>
      </c>
      <c r="EQ120" s="209">
        <f t="shared" si="212"/>
        <v>0</v>
      </c>
      <c r="ER120" s="209">
        <f t="shared" si="213"/>
        <v>0</v>
      </c>
      <c r="ES120" s="209">
        <f t="shared" si="214"/>
        <v>0</v>
      </c>
      <c r="ET120" s="209">
        <f t="shared" si="215"/>
        <v>0</v>
      </c>
      <c r="EU120" s="209">
        <f t="shared" si="216"/>
        <v>0</v>
      </c>
      <c r="EV120" s="209">
        <f t="shared" si="217"/>
        <v>0</v>
      </c>
      <c r="EW120" s="209">
        <f t="shared" si="218"/>
        <v>0</v>
      </c>
    </row>
    <row r="121" spans="1:153">
      <c r="A121" s="123">
        <v>107</v>
      </c>
      <c r="B121" s="13">
        <v>140254</v>
      </c>
      <c r="C121" s="14" t="s">
        <v>166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f t="shared" si="167"/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/>
      <c r="AP121" s="8"/>
      <c r="AQ121" s="8"/>
      <c r="AR121" s="8"/>
      <c r="AS121" s="8"/>
      <c r="AT121" s="8">
        <v>10</v>
      </c>
      <c r="AU121" s="8">
        <v>0</v>
      </c>
      <c r="AV121" s="8">
        <v>0</v>
      </c>
      <c r="AW121" s="8">
        <v>10</v>
      </c>
      <c r="AX121" s="8">
        <v>0</v>
      </c>
      <c r="AY121" s="8">
        <v>0</v>
      </c>
      <c r="AZ121" s="8">
        <v>0</v>
      </c>
      <c r="BA121" s="8">
        <v>0</v>
      </c>
      <c r="BB121" s="215">
        <v>0</v>
      </c>
      <c r="BC121" s="215">
        <v>0</v>
      </c>
      <c r="BD121" s="215">
        <v>0</v>
      </c>
      <c r="BE121" s="215">
        <v>0</v>
      </c>
      <c r="BF121" s="215">
        <v>0</v>
      </c>
      <c r="BG121" s="215">
        <v>0</v>
      </c>
      <c r="BH121" s="215">
        <v>0</v>
      </c>
      <c r="BI121" s="215">
        <v>0</v>
      </c>
      <c r="BJ121" s="215">
        <v>0</v>
      </c>
      <c r="BK121" s="215">
        <v>0</v>
      </c>
      <c r="BL121" s="215">
        <v>0</v>
      </c>
      <c r="BM121" s="215">
        <v>0</v>
      </c>
      <c r="BN121" s="215">
        <v>0</v>
      </c>
      <c r="BO121" s="215">
        <v>0</v>
      </c>
      <c r="BP121" s="215">
        <v>0</v>
      </c>
      <c r="BQ121" s="215">
        <v>0</v>
      </c>
      <c r="BR121" s="215">
        <v>0</v>
      </c>
      <c r="BS121" s="215">
        <v>0</v>
      </c>
      <c r="BT121" s="215">
        <v>0</v>
      </c>
      <c r="BU121" s="215">
        <v>0</v>
      </c>
      <c r="BV121" s="215">
        <v>0</v>
      </c>
      <c r="BW121" s="215">
        <v>0</v>
      </c>
      <c r="BX121" s="215">
        <v>0</v>
      </c>
      <c r="BY121" s="215">
        <v>0</v>
      </c>
      <c r="BZ121" s="215">
        <v>0</v>
      </c>
      <c r="CA121" s="215">
        <v>0</v>
      </c>
      <c r="CB121" s="215">
        <f t="shared" si="168"/>
        <v>0</v>
      </c>
      <c r="CC121" s="215">
        <v>0</v>
      </c>
      <c r="CD121" s="215">
        <v>0</v>
      </c>
      <c r="CE121" s="215">
        <v>0</v>
      </c>
      <c r="CF121" s="215">
        <v>0</v>
      </c>
      <c r="CG121" s="215">
        <v>0</v>
      </c>
      <c r="CH121" s="215">
        <v>0</v>
      </c>
      <c r="CI121" s="215">
        <v>0</v>
      </c>
      <c r="CJ121" s="215">
        <v>0</v>
      </c>
      <c r="CK121" s="215">
        <v>0</v>
      </c>
      <c r="CL121" s="215">
        <v>0</v>
      </c>
      <c r="CM121" s="215"/>
      <c r="CN121" s="215"/>
      <c r="CO121" s="215"/>
      <c r="CP121" s="215"/>
      <c r="CQ121" s="215"/>
      <c r="CR121" s="215">
        <v>10</v>
      </c>
      <c r="CS121" s="215">
        <v>0</v>
      </c>
      <c r="CT121" s="215">
        <v>0</v>
      </c>
      <c r="CU121" s="215">
        <v>10</v>
      </c>
      <c r="CV121" s="215">
        <v>0</v>
      </c>
      <c r="CW121" s="215">
        <v>0</v>
      </c>
      <c r="CX121" s="215">
        <v>0</v>
      </c>
      <c r="CY121" s="215">
        <v>0</v>
      </c>
      <c r="CZ121" s="209">
        <f t="shared" si="169"/>
        <v>0</v>
      </c>
      <c r="DA121" s="209">
        <f t="shared" si="170"/>
        <v>0</v>
      </c>
      <c r="DB121" s="209">
        <f t="shared" si="171"/>
        <v>0</v>
      </c>
      <c r="DC121" s="209">
        <f t="shared" si="172"/>
        <v>0</v>
      </c>
      <c r="DD121" s="209">
        <f t="shared" si="173"/>
        <v>0</v>
      </c>
      <c r="DE121" s="209">
        <f t="shared" si="174"/>
        <v>0</v>
      </c>
      <c r="DF121" s="209">
        <f t="shared" si="175"/>
        <v>0</v>
      </c>
      <c r="DG121" s="209">
        <f t="shared" si="176"/>
        <v>0</v>
      </c>
      <c r="DH121" s="209">
        <f t="shared" si="177"/>
        <v>0</v>
      </c>
      <c r="DI121" s="209">
        <f t="shared" si="178"/>
        <v>0</v>
      </c>
      <c r="DJ121" s="209">
        <f t="shared" si="179"/>
        <v>0</v>
      </c>
      <c r="DK121" s="209">
        <f t="shared" si="180"/>
        <v>0</v>
      </c>
      <c r="DL121" s="209">
        <f t="shared" si="181"/>
        <v>0</v>
      </c>
      <c r="DM121" s="209">
        <f t="shared" si="182"/>
        <v>0</v>
      </c>
      <c r="DN121" s="209">
        <f t="shared" si="183"/>
        <v>0</v>
      </c>
      <c r="DO121" s="209">
        <f t="shared" si="184"/>
        <v>0</v>
      </c>
      <c r="DP121" s="209">
        <f t="shared" si="185"/>
        <v>0</v>
      </c>
      <c r="DQ121" s="209">
        <f t="shared" si="186"/>
        <v>0</v>
      </c>
      <c r="DR121" s="209">
        <f t="shared" si="187"/>
        <v>0</v>
      </c>
      <c r="DS121" s="209">
        <f t="shared" si="188"/>
        <v>0</v>
      </c>
      <c r="DT121" s="209">
        <f t="shared" si="189"/>
        <v>0</v>
      </c>
      <c r="DU121" s="209">
        <f t="shared" si="190"/>
        <v>0</v>
      </c>
      <c r="DV121" s="209">
        <f t="shared" si="191"/>
        <v>0</v>
      </c>
      <c r="DW121" s="209">
        <f t="shared" si="192"/>
        <v>0</v>
      </c>
      <c r="DX121" s="209">
        <f t="shared" si="193"/>
        <v>0</v>
      </c>
      <c r="DY121" s="209">
        <f t="shared" si="194"/>
        <v>0</v>
      </c>
      <c r="DZ121" s="209">
        <f t="shared" si="195"/>
        <v>0</v>
      </c>
      <c r="EA121" s="209">
        <f t="shared" si="196"/>
        <v>0</v>
      </c>
      <c r="EB121" s="209">
        <f t="shared" si="197"/>
        <v>0</v>
      </c>
      <c r="EC121" s="209">
        <f t="shared" si="198"/>
        <v>0</v>
      </c>
      <c r="ED121" s="209">
        <f t="shared" si="199"/>
        <v>0</v>
      </c>
      <c r="EE121" s="209">
        <f t="shared" si="200"/>
        <v>0</v>
      </c>
      <c r="EF121" s="209">
        <f t="shared" si="201"/>
        <v>0</v>
      </c>
      <c r="EG121" s="209">
        <f t="shared" si="202"/>
        <v>0</v>
      </c>
      <c r="EH121" s="209">
        <f t="shared" si="203"/>
        <v>0</v>
      </c>
      <c r="EI121" s="209">
        <f t="shared" si="204"/>
        <v>0</v>
      </c>
      <c r="EJ121" s="209">
        <f t="shared" si="205"/>
        <v>0</v>
      </c>
      <c r="EK121" s="209">
        <f t="shared" si="206"/>
        <v>0</v>
      </c>
      <c r="EL121" s="209">
        <f t="shared" si="207"/>
        <v>0</v>
      </c>
      <c r="EM121" s="209">
        <f t="shared" si="208"/>
        <v>0</v>
      </c>
      <c r="EN121" s="209">
        <f t="shared" si="209"/>
        <v>0</v>
      </c>
      <c r="EO121" s="209">
        <f t="shared" si="210"/>
        <v>0</v>
      </c>
      <c r="EP121" s="209">
        <f t="shared" si="211"/>
        <v>0</v>
      </c>
      <c r="EQ121" s="209">
        <f t="shared" si="212"/>
        <v>0</v>
      </c>
      <c r="ER121" s="209">
        <f t="shared" si="213"/>
        <v>0</v>
      </c>
      <c r="ES121" s="209">
        <f t="shared" si="214"/>
        <v>0</v>
      </c>
      <c r="ET121" s="209">
        <f t="shared" si="215"/>
        <v>0</v>
      </c>
      <c r="EU121" s="209">
        <f t="shared" si="216"/>
        <v>0</v>
      </c>
      <c r="EV121" s="209">
        <f t="shared" si="217"/>
        <v>0</v>
      </c>
      <c r="EW121" s="209">
        <f t="shared" si="218"/>
        <v>0</v>
      </c>
    </row>
    <row r="122" spans="1:153">
      <c r="A122" s="123">
        <v>108</v>
      </c>
      <c r="B122" s="13">
        <v>140255</v>
      </c>
      <c r="C122" s="14" t="s">
        <v>167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f t="shared" si="167"/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/>
      <c r="AP122" s="8"/>
      <c r="AQ122" s="8"/>
      <c r="AR122" s="8"/>
      <c r="AS122" s="8"/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215">
        <v>0</v>
      </c>
      <c r="BC122" s="215">
        <v>0</v>
      </c>
      <c r="BD122" s="215">
        <v>0</v>
      </c>
      <c r="BE122" s="215">
        <v>0</v>
      </c>
      <c r="BF122" s="215">
        <v>0</v>
      </c>
      <c r="BG122" s="215">
        <v>0</v>
      </c>
      <c r="BH122" s="215">
        <v>0</v>
      </c>
      <c r="BI122" s="215">
        <v>0</v>
      </c>
      <c r="BJ122" s="215">
        <v>0</v>
      </c>
      <c r="BK122" s="215">
        <v>0</v>
      </c>
      <c r="BL122" s="215">
        <v>0</v>
      </c>
      <c r="BM122" s="215">
        <v>0</v>
      </c>
      <c r="BN122" s="215">
        <v>0</v>
      </c>
      <c r="BO122" s="215">
        <v>0</v>
      </c>
      <c r="BP122" s="215">
        <v>0</v>
      </c>
      <c r="BQ122" s="215">
        <v>0</v>
      </c>
      <c r="BR122" s="215">
        <v>0</v>
      </c>
      <c r="BS122" s="215">
        <v>0</v>
      </c>
      <c r="BT122" s="215">
        <v>0</v>
      </c>
      <c r="BU122" s="215">
        <v>0</v>
      </c>
      <c r="BV122" s="215">
        <v>0</v>
      </c>
      <c r="BW122" s="215">
        <v>0</v>
      </c>
      <c r="BX122" s="215">
        <v>0</v>
      </c>
      <c r="BY122" s="215">
        <v>0</v>
      </c>
      <c r="BZ122" s="215">
        <v>0</v>
      </c>
      <c r="CA122" s="215">
        <v>0</v>
      </c>
      <c r="CB122" s="215">
        <f t="shared" si="168"/>
        <v>0</v>
      </c>
      <c r="CC122" s="215">
        <v>0</v>
      </c>
      <c r="CD122" s="215">
        <v>0</v>
      </c>
      <c r="CE122" s="215">
        <v>0</v>
      </c>
      <c r="CF122" s="215">
        <v>0</v>
      </c>
      <c r="CG122" s="215">
        <v>0</v>
      </c>
      <c r="CH122" s="215">
        <v>0</v>
      </c>
      <c r="CI122" s="215">
        <v>0</v>
      </c>
      <c r="CJ122" s="215">
        <v>0</v>
      </c>
      <c r="CK122" s="215">
        <v>0</v>
      </c>
      <c r="CL122" s="215">
        <v>0</v>
      </c>
      <c r="CM122" s="215"/>
      <c r="CN122" s="215"/>
      <c r="CO122" s="215"/>
      <c r="CP122" s="215"/>
      <c r="CQ122" s="215"/>
      <c r="CR122" s="215">
        <v>0</v>
      </c>
      <c r="CS122" s="215">
        <v>0</v>
      </c>
      <c r="CT122" s="215">
        <v>0</v>
      </c>
      <c r="CU122" s="215">
        <v>0</v>
      </c>
      <c r="CV122" s="215">
        <v>0</v>
      </c>
      <c r="CW122" s="215">
        <v>0</v>
      </c>
      <c r="CX122" s="215">
        <v>0</v>
      </c>
      <c r="CY122" s="215">
        <v>0</v>
      </c>
      <c r="CZ122" s="209">
        <f t="shared" si="169"/>
        <v>0</v>
      </c>
      <c r="DA122" s="209">
        <f t="shared" si="170"/>
        <v>0</v>
      </c>
      <c r="DB122" s="209">
        <f t="shared" si="171"/>
        <v>0</v>
      </c>
      <c r="DC122" s="209">
        <f t="shared" si="172"/>
        <v>0</v>
      </c>
      <c r="DD122" s="209">
        <f t="shared" si="173"/>
        <v>0</v>
      </c>
      <c r="DE122" s="209">
        <f t="shared" si="174"/>
        <v>0</v>
      </c>
      <c r="DF122" s="209">
        <f t="shared" si="175"/>
        <v>0</v>
      </c>
      <c r="DG122" s="209">
        <f t="shared" si="176"/>
        <v>0</v>
      </c>
      <c r="DH122" s="209">
        <f t="shared" si="177"/>
        <v>0</v>
      </c>
      <c r="DI122" s="209">
        <f t="shared" si="178"/>
        <v>0</v>
      </c>
      <c r="DJ122" s="209">
        <f t="shared" si="179"/>
        <v>0</v>
      </c>
      <c r="DK122" s="209">
        <f t="shared" si="180"/>
        <v>0</v>
      </c>
      <c r="DL122" s="209">
        <f t="shared" si="181"/>
        <v>0</v>
      </c>
      <c r="DM122" s="209">
        <f t="shared" si="182"/>
        <v>0</v>
      </c>
      <c r="DN122" s="209">
        <f t="shared" si="183"/>
        <v>0</v>
      </c>
      <c r="DO122" s="209">
        <f t="shared" si="184"/>
        <v>0</v>
      </c>
      <c r="DP122" s="209">
        <f t="shared" si="185"/>
        <v>0</v>
      </c>
      <c r="DQ122" s="209">
        <f t="shared" si="186"/>
        <v>0</v>
      </c>
      <c r="DR122" s="209">
        <f t="shared" si="187"/>
        <v>0</v>
      </c>
      <c r="DS122" s="209">
        <f t="shared" si="188"/>
        <v>0</v>
      </c>
      <c r="DT122" s="209">
        <f t="shared" si="189"/>
        <v>0</v>
      </c>
      <c r="DU122" s="209">
        <f t="shared" si="190"/>
        <v>0</v>
      </c>
      <c r="DV122" s="209">
        <f t="shared" si="191"/>
        <v>0</v>
      </c>
      <c r="DW122" s="209">
        <f t="shared" si="192"/>
        <v>0</v>
      </c>
      <c r="DX122" s="209">
        <f t="shared" si="193"/>
        <v>0</v>
      </c>
      <c r="DY122" s="209">
        <f t="shared" si="194"/>
        <v>0</v>
      </c>
      <c r="DZ122" s="209">
        <f t="shared" si="195"/>
        <v>0</v>
      </c>
      <c r="EA122" s="209">
        <f t="shared" si="196"/>
        <v>0</v>
      </c>
      <c r="EB122" s="209">
        <f t="shared" si="197"/>
        <v>0</v>
      </c>
      <c r="EC122" s="209">
        <f t="shared" si="198"/>
        <v>0</v>
      </c>
      <c r="ED122" s="209">
        <f t="shared" si="199"/>
        <v>0</v>
      </c>
      <c r="EE122" s="209">
        <f t="shared" si="200"/>
        <v>0</v>
      </c>
      <c r="EF122" s="209">
        <f t="shared" si="201"/>
        <v>0</v>
      </c>
      <c r="EG122" s="209">
        <f t="shared" si="202"/>
        <v>0</v>
      </c>
      <c r="EH122" s="209">
        <f t="shared" si="203"/>
        <v>0</v>
      </c>
      <c r="EI122" s="209">
        <f t="shared" si="204"/>
        <v>0</v>
      </c>
      <c r="EJ122" s="209">
        <f t="shared" si="205"/>
        <v>0</v>
      </c>
      <c r="EK122" s="209">
        <f t="shared" si="206"/>
        <v>0</v>
      </c>
      <c r="EL122" s="209">
        <f t="shared" si="207"/>
        <v>0</v>
      </c>
      <c r="EM122" s="209">
        <f t="shared" si="208"/>
        <v>0</v>
      </c>
      <c r="EN122" s="209">
        <f t="shared" si="209"/>
        <v>0</v>
      </c>
      <c r="EO122" s="209">
        <f t="shared" si="210"/>
        <v>0</v>
      </c>
      <c r="EP122" s="209">
        <f t="shared" si="211"/>
        <v>0</v>
      </c>
      <c r="EQ122" s="209">
        <f t="shared" si="212"/>
        <v>0</v>
      </c>
      <c r="ER122" s="209">
        <f t="shared" si="213"/>
        <v>0</v>
      </c>
      <c r="ES122" s="209">
        <f t="shared" si="214"/>
        <v>0</v>
      </c>
      <c r="ET122" s="209">
        <f t="shared" si="215"/>
        <v>0</v>
      </c>
      <c r="EU122" s="209">
        <f t="shared" si="216"/>
        <v>0</v>
      </c>
      <c r="EV122" s="209">
        <f t="shared" si="217"/>
        <v>0</v>
      </c>
      <c r="EW122" s="209">
        <f t="shared" si="218"/>
        <v>0</v>
      </c>
    </row>
    <row r="123" spans="1:153">
      <c r="A123" s="123">
        <v>109</v>
      </c>
      <c r="B123" s="13">
        <v>140256</v>
      </c>
      <c r="C123" s="14" t="s">
        <v>168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240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/>
      <c r="AC123" s="8">
        <v>0</v>
      </c>
      <c r="AD123" s="8">
        <f t="shared" si="167"/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/>
      <c r="AP123" s="8"/>
      <c r="AQ123" s="8"/>
      <c r="AR123" s="8"/>
      <c r="AS123" s="8"/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215">
        <v>0</v>
      </c>
      <c r="BC123" s="215">
        <v>0</v>
      </c>
      <c r="BD123" s="215">
        <v>0</v>
      </c>
      <c r="BE123" s="215">
        <v>0</v>
      </c>
      <c r="BF123" s="215">
        <v>0</v>
      </c>
      <c r="BG123" s="215">
        <v>0</v>
      </c>
      <c r="BH123" s="215">
        <v>0</v>
      </c>
      <c r="BI123" s="215">
        <v>0</v>
      </c>
      <c r="BJ123" s="215">
        <v>0</v>
      </c>
      <c r="BK123" s="215">
        <v>240</v>
      </c>
      <c r="BL123" s="215">
        <v>0</v>
      </c>
      <c r="BM123" s="215">
        <v>0</v>
      </c>
      <c r="BN123" s="215">
        <v>0</v>
      </c>
      <c r="BO123" s="215">
        <v>0</v>
      </c>
      <c r="BP123" s="215">
        <v>0</v>
      </c>
      <c r="BQ123" s="215">
        <v>0</v>
      </c>
      <c r="BR123" s="215">
        <v>0</v>
      </c>
      <c r="BS123" s="215">
        <v>0</v>
      </c>
      <c r="BT123" s="215">
        <v>0</v>
      </c>
      <c r="BU123" s="215">
        <v>0</v>
      </c>
      <c r="BV123" s="215">
        <v>0</v>
      </c>
      <c r="BW123" s="215">
        <v>0</v>
      </c>
      <c r="BX123" s="215">
        <v>0</v>
      </c>
      <c r="BY123" s="215">
        <v>0</v>
      </c>
      <c r="BZ123" s="215"/>
      <c r="CA123" s="215">
        <v>0</v>
      </c>
      <c r="CB123" s="215">
        <f t="shared" si="168"/>
        <v>0</v>
      </c>
      <c r="CC123" s="215">
        <v>0</v>
      </c>
      <c r="CD123" s="215">
        <v>0</v>
      </c>
      <c r="CE123" s="215">
        <v>0</v>
      </c>
      <c r="CF123" s="215">
        <v>0</v>
      </c>
      <c r="CG123" s="215">
        <v>0</v>
      </c>
      <c r="CH123" s="215">
        <v>0</v>
      </c>
      <c r="CI123" s="215">
        <v>0</v>
      </c>
      <c r="CJ123" s="215">
        <v>0</v>
      </c>
      <c r="CK123" s="215">
        <v>0</v>
      </c>
      <c r="CL123" s="215">
        <v>0</v>
      </c>
      <c r="CM123" s="215"/>
      <c r="CN123" s="215"/>
      <c r="CO123" s="215"/>
      <c r="CP123" s="215"/>
      <c r="CQ123" s="215"/>
      <c r="CR123" s="215">
        <v>0</v>
      </c>
      <c r="CS123" s="215">
        <v>0</v>
      </c>
      <c r="CT123" s="215">
        <v>0</v>
      </c>
      <c r="CU123" s="215">
        <v>0</v>
      </c>
      <c r="CV123" s="215">
        <v>0</v>
      </c>
      <c r="CW123" s="215">
        <v>0</v>
      </c>
      <c r="CX123" s="215">
        <v>0</v>
      </c>
      <c r="CY123" s="215">
        <v>0</v>
      </c>
      <c r="CZ123" s="209">
        <f t="shared" si="169"/>
        <v>0</v>
      </c>
      <c r="DA123" s="209">
        <f t="shared" si="170"/>
        <v>0</v>
      </c>
      <c r="DB123" s="209">
        <f t="shared" si="171"/>
        <v>0</v>
      </c>
      <c r="DC123" s="209">
        <f t="shared" si="172"/>
        <v>0</v>
      </c>
      <c r="DD123" s="209">
        <f t="shared" si="173"/>
        <v>0</v>
      </c>
      <c r="DE123" s="209">
        <f t="shared" si="174"/>
        <v>0</v>
      </c>
      <c r="DF123" s="209">
        <f t="shared" si="175"/>
        <v>0</v>
      </c>
      <c r="DG123" s="209">
        <f t="shared" si="176"/>
        <v>0</v>
      </c>
      <c r="DH123" s="209">
        <f t="shared" si="177"/>
        <v>0</v>
      </c>
      <c r="DI123" s="209">
        <f t="shared" si="178"/>
        <v>0</v>
      </c>
      <c r="DJ123" s="209">
        <f t="shared" si="179"/>
        <v>0</v>
      </c>
      <c r="DK123" s="209">
        <f t="shared" si="180"/>
        <v>0</v>
      </c>
      <c r="DL123" s="209">
        <f t="shared" si="181"/>
        <v>0</v>
      </c>
      <c r="DM123" s="209">
        <f t="shared" si="182"/>
        <v>0</v>
      </c>
      <c r="DN123" s="209">
        <f t="shared" si="183"/>
        <v>0</v>
      </c>
      <c r="DO123" s="209">
        <f t="shared" si="184"/>
        <v>0</v>
      </c>
      <c r="DP123" s="209">
        <f t="shared" si="185"/>
        <v>0</v>
      </c>
      <c r="DQ123" s="209">
        <f t="shared" si="186"/>
        <v>0</v>
      </c>
      <c r="DR123" s="209">
        <f t="shared" si="187"/>
        <v>0</v>
      </c>
      <c r="DS123" s="209">
        <f t="shared" si="188"/>
        <v>0</v>
      </c>
      <c r="DT123" s="209">
        <f t="shared" si="189"/>
        <v>0</v>
      </c>
      <c r="DU123" s="209">
        <f t="shared" si="190"/>
        <v>0</v>
      </c>
      <c r="DV123" s="209">
        <f t="shared" si="191"/>
        <v>0</v>
      </c>
      <c r="DW123" s="209">
        <f t="shared" si="192"/>
        <v>0</v>
      </c>
      <c r="DX123" s="209">
        <f t="shared" si="193"/>
        <v>0</v>
      </c>
      <c r="DY123" s="209">
        <f t="shared" si="194"/>
        <v>0</v>
      </c>
      <c r="DZ123" s="209">
        <f t="shared" si="195"/>
        <v>0</v>
      </c>
      <c r="EA123" s="209">
        <f t="shared" si="196"/>
        <v>0</v>
      </c>
      <c r="EB123" s="209">
        <f t="shared" si="197"/>
        <v>0</v>
      </c>
      <c r="EC123" s="209">
        <f t="shared" si="198"/>
        <v>0</v>
      </c>
      <c r="ED123" s="209">
        <f t="shared" si="199"/>
        <v>0</v>
      </c>
      <c r="EE123" s="209">
        <f t="shared" si="200"/>
        <v>0</v>
      </c>
      <c r="EF123" s="209">
        <f t="shared" si="201"/>
        <v>0</v>
      </c>
      <c r="EG123" s="209">
        <f t="shared" si="202"/>
        <v>0</v>
      </c>
      <c r="EH123" s="209">
        <f t="shared" si="203"/>
        <v>0</v>
      </c>
      <c r="EI123" s="209">
        <f t="shared" si="204"/>
        <v>0</v>
      </c>
      <c r="EJ123" s="209">
        <f t="shared" si="205"/>
        <v>0</v>
      </c>
      <c r="EK123" s="209">
        <f t="shared" si="206"/>
        <v>0</v>
      </c>
      <c r="EL123" s="209">
        <f t="shared" si="207"/>
        <v>0</v>
      </c>
      <c r="EM123" s="209">
        <f t="shared" si="208"/>
        <v>0</v>
      </c>
      <c r="EN123" s="209">
        <f t="shared" si="209"/>
        <v>0</v>
      </c>
      <c r="EO123" s="209">
        <f t="shared" si="210"/>
        <v>0</v>
      </c>
      <c r="EP123" s="209">
        <f t="shared" si="211"/>
        <v>0</v>
      </c>
      <c r="EQ123" s="209">
        <f t="shared" si="212"/>
        <v>0</v>
      </c>
      <c r="ER123" s="209">
        <f t="shared" si="213"/>
        <v>0</v>
      </c>
      <c r="ES123" s="209">
        <f t="shared" si="214"/>
        <v>0</v>
      </c>
      <c r="ET123" s="209">
        <f t="shared" si="215"/>
        <v>0</v>
      </c>
      <c r="EU123" s="209">
        <f t="shared" si="216"/>
        <v>0</v>
      </c>
      <c r="EV123" s="209">
        <f t="shared" si="217"/>
        <v>0</v>
      </c>
      <c r="EW123" s="209">
        <f t="shared" si="218"/>
        <v>0</v>
      </c>
    </row>
    <row r="124" spans="1:153" s="202" customFormat="1">
      <c r="A124" s="15"/>
      <c r="B124" s="15">
        <v>140300</v>
      </c>
      <c r="C124" s="16" t="s">
        <v>169</v>
      </c>
      <c r="D124" s="11">
        <f>D45+D46+D54+D71+D78</f>
        <v>2897047</v>
      </c>
      <c r="E124" s="11">
        <f>E45+E46+E54+E71+E78</f>
        <v>239327</v>
      </c>
      <c r="F124" s="11">
        <f t="shared" ref="F124:BP124" si="219">F45+F46+F54+F71+F78</f>
        <v>52824</v>
      </c>
      <c r="G124" s="11">
        <f t="shared" si="219"/>
        <v>186503</v>
      </c>
      <c r="H124" s="11">
        <f t="shared" si="219"/>
        <v>404706</v>
      </c>
      <c r="I124" s="11">
        <f t="shared" si="219"/>
        <v>46692</v>
      </c>
      <c r="J124" s="11">
        <f t="shared" si="219"/>
        <v>1615</v>
      </c>
      <c r="K124" s="11">
        <f t="shared" si="219"/>
        <v>2106</v>
      </c>
      <c r="L124" s="11">
        <f t="shared" si="219"/>
        <v>2253014</v>
      </c>
      <c r="M124" s="11">
        <f t="shared" si="219"/>
        <v>1170243</v>
      </c>
      <c r="N124" s="11">
        <f t="shared" si="219"/>
        <v>61251</v>
      </c>
      <c r="O124" s="11">
        <f t="shared" si="219"/>
        <v>28107</v>
      </c>
      <c r="P124" s="11">
        <f t="shared" si="219"/>
        <v>463545</v>
      </c>
      <c r="Q124" s="11">
        <f t="shared" si="219"/>
        <v>134037</v>
      </c>
      <c r="R124" s="11">
        <f t="shared" si="219"/>
        <v>68612</v>
      </c>
      <c r="S124" s="11">
        <f t="shared" si="219"/>
        <v>65425</v>
      </c>
      <c r="T124" s="11">
        <f t="shared" si="219"/>
        <v>253439</v>
      </c>
      <c r="U124" s="11">
        <f t="shared" si="219"/>
        <v>63310</v>
      </c>
      <c r="V124" s="11">
        <f t="shared" si="219"/>
        <v>144044</v>
      </c>
      <c r="W124" s="11">
        <f t="shared" si="219"/>
        <v>39929</v>
      </c>
      <c r="X124" s="11">
        <f t="shared" si="219"/>
        <v>55010</v>
      </c>
      <c r="Y124" s="11">
        <f t="shared" si="219"/>
        <v>13303</v>
      </c>
      <c r="Z124" s="11">
        <f t="shared" si="219"/>
        <v>14380</v>
      </c>
      <c r="AA124" s="11">
        <f t="shared" si="219"/>
        <v>333</v>
      </c>
      <c r="AB124" s="11">
        <f t="shared" si="219"/>
        <v>40005</v>
      </c>
      <c r="AC124" s="11">
        <f t="shared" si="219"/>
        <v>9745</v>
      </c>
      <c r="AD124" s="11">
        <f t="shared" si="219"/>
        <v>16610</v>
      </c>
      <c r="AE124" s="11">
        <f t="shared" si="219"/>
        <v>892</v>
      </c>
      <c r="AF124" s="11">
        <f t="shared" si="219"/>
        <v>15718</v>
      </c>
      <c r="AG124" s="11">
        <f t="shared" si="219"/>
        <v>30201</v>
      </c>
      <c r="AH124" s="11">
        <f t="shared" si="219"/>
        <v>1794</v>
      </c>
      <c r="AI124" s="11">
        <f t="shared" si="219"/>
        <v>156</v>
      </c>
      <c r="AJ124" s="11">
        <f t="shared" si="219"/>
        <v>23004</v>
      </c>
      <c r="AK124" s="11">
        <f t="shared" si="219"/>
        <v>4854</v>
      </c>
      <c r="AL124" s="11">
        <f t="shared" si="219"/>
        <v>393</v>
      </c>
      <c r="AM124" s="11">
        <f t="shared" si="219"/>
        <v>149594</v>
      </c>
      <c r="AN124" s="11">
        <f t="shared" si="219"/>
        <v>9262</v>
      </c>
      <c r="AO124" s="11">
        <f t="shared" si="219"/>
        <v>2092</v>
      </c>
      <c r="AP124" s="11">
        <f t="shared" si="219"/>
        <v>393</v>
      </c>
      <c r="AQ124" s="11">
        <f t="shared" si="219"/>
        <v>174</v>
      </c>
      <c r="AR124" s="11">
        <f t="shared" si="219"/>
        <v>422</v>
      </c>
      <c r="AS124" s="11">
        <f t="shared" si="219"/>
        <v>12</v>
      </c>
      <c r="AT124" s="11">
        <f t="shared" si="219"/>
        <v>59790</v>
      </c>
      <c r="AU124" s="11">
        <f t="shared" si="219"/>
        <v>13034</v>
      </c>
      <c r="AV124" s="11">
        <f t="shared" si="219"/>
        <v>1147</v>
      </c>
      <c r="AW124" s="11">
        <f t="shared" si="219"/>
        <v>440</v>
      </c>
      <c r="AX124" s="11">
        <f t="shared" si="219"/>
        <v>2854</v>
      </c>
      <c r="AY124" s="11">
        <f t="shared" si="219"/>
        <v>5480</v>
      </c>
      <c r="AZ124" s="11">
        <f t="shared" si="219"/>
        <v>2290</v>
      </c>
      <c r="BA124" s="11">
        <f t="shared" si="219"/>
        <v>233233</v>
      </c>
      <c r="BB124" s="216">
        <f t="shared" si="219"/>
        <v>2897047</v>
      </c>
      <c r="BC124" s="216">
        <f t="shared" si="219"/>
        <v>239327</v>
      </c>
      <c r="BD124" s="216">
        <f t="shared" si="219"/>
        <v>52824</v>
      </c>
      <c r="BE124" s="216">
        <f t="shared" si="219"/>
        <v>186503</v>
      </c>
      <c r="BF124" s="216">
        <f t="shared" si="219"/>
        <v>404706</v>
      </c>
      <c r="BG124" s="216">
        <f t="shared" si="219"/>
        <v>46692</v>
      </c>
      <c r="BH124" s="216">
        <f t="shared" si="219"/>
        <v>1633</v>
      </c>
      <c r="BI124" s="216">
        <f t="shared" si="219"/>
        <v>2143</v>
      </c>
      <c r="BJ124" s="216">
        <f t="shared" si="219"/>
        <v>2253014</v>
      </c>
      <c r="BK124" s="216">
        <f t="shared" si="219"/>
        <v>1170243</v>
      </c>
      <c r="BL124" s="216">
        <f t="shared" si="219"/>
        <v>61251</v>
      </c>
      <c r="BM124" s="216">
        <f t="shared" si="219"/>
        <v>28107</v>
      </c>
      <c r="BN124" s="216">
        <f t="shared" si="219"/>
        <v>463545</v>
      </c>
      <c r="BO124" s="216">
        <f t="shared" si="219"/>
        <v>134037</v>
      </c>
      <c r="BP124" s="216">
        <f t="shared" si="219"/>
        <v>68612</v>
      </c>
      <c r="BQ124" s="216">
        <f t="shared" ref="BQ124:CY124" si="220">BQ45+BQ46+BQ54+BQ71+BQ78</f>
        <v>65425</v>
      </c>
      <c r="BR124" s="216">
        <f t="shared" si="220"/>
        <v>253439</v>
      </c>
      <c r="BS124" s="216">
        <f t="shared" si="220"/>
        <v>63310</v>
      </c>
      <c r="BT124" s="216">
        <f t="shared" si="220"/>
        <v>144044</v>
      </c>
      <c r="BU124" s="216">
        <f t="shared" si="220"/>
        <v>39929</v>
      </c>
      <c r="BV124" s="216">
        <f t="shared" si="220"/>
        <v>55010</v>
      </c>
      <c r="BW124" s="216">
        <f t="shared" si="220"/>
        <v>13303</v>
      </c>
      <c r="BX124" s="216">
        <f t="shared" si="220"/>
        <v>14380</v>
      </c>
      <c r="BY124" s="216">
        <f t="shared" si="220"/>
        <v>333</v>
      </c>
      <c r="BZ124" s="216">
        <f t="shared" si="220"/>
        <v>40005</v>
      </c>
      <c r="CA124" s="216">
        <f t="shared" si="220"/>
        <v>9745</v>
      </c>
      <c r="CB124" s="216">
        <f t="shared" si="220"/>
        <v>16610</v>
      </c>
      <c r="CC124" s="216">
        <f t="shared" si="220"/>
        <v>892</v>
      </c>
      <c r="CD124" s="216">
        <f t="shared" si="220"/>
        <v>15718</v>
      </c>
      <c r="CE124" s="216">
        <f t="shared" si="220"/>
        <v>30201</v>
      </c>
      <c r="CF124" s="216">
        <f t="shared" si="220"/>
        <v>1794</v>
      </c>
      <c r="CG124" s="216">
        <f t="shared" si="220"/>
        <v>156</v>
      </c>
      <c r="CH124" s="216">
        <f t="shared" si="220"/>
        <v>23004</v>
      </c>
      <c r="CI124" s="216">
        <f t="shared" si="220"/>
        <v>4854</v>
      </c>
      <c r="CJ124" s="216">
        <f t="shared" si="220"/>
        <v>393</v>
      </c>
      <c r="CK124" s="216">
        <f t="shared" si="220"/>
        <v>149594</v>
      </c>
      <c r="CL124" s="216">
        <f t="shared" si="220"/>
        <v>9262</v>
      </c>
      <c r="CM124" s="216">
        <f t="shared" si="220"/>
        <v>2092</v>
      </c>
      <c r="CN124" s="216">
        <f t="shared" si="220"/>
        <v>393</v>
      </c>
      <c r="CO124" s="216">
        <f t="shared" si="220"/>
        <v>174</v>
      </c>
      <c r="CP124" s="216">
        <f t="shared" si="220"/>
        <v>422</v>
      </c>
      <c r="CQ124" s="216">
        <f t="shared" si="220"/>
        <v>12</v>
      </c>
      <c r="CR124" s="216">
        <f t="shared" si="220"/>
        <v>59790</v>
      </c>
      <c r="CS124" s="216">
        <f t="shared" si="220"/>
        <v>13034</v>
      </c>
      <c r="CT124" s="216">
        <f t="shared" si="220"/>
        <v>1185</v>
      </c>
      <c r="CU124" s="216">
        <f t="shared" si="220"/>
        <v>440</v>
      </c>
      <c r="CV124" s="216">
        <f t="shared" si="220"/>
        <v>2854</v>
      </c>
      <c r="CW124" s="216">
        <f t="shared" si="220"/>
        <v>5480</v>
      </c>
      <c r="CX124" s="216">
        <f t="shared" si="220"/>
        <v>2290</v>
      </c>
      <c r="CY124" s="216">
        <f t="shared" si="220"/>
        <v>233233</v>
      </c>
      <c r="CZ124" s="217">
        <f t="shared" si="169"/>
        <v>0</v>
      </c>
      <c r="DA124" s="217">
        <f t="shared" si="170"/>
        <v>0</v>
      </c>
      <c r="DB124" s="217">
        <f t="shared" si="171"/>
        <v>0</v>
      </c>
      <c r="DC124" s="217">
        <f t="shared" si="172"/>
        <v>0</v>
      </c>
      <c r="DD124" s="217">
        <f t="shared" si="173"/>
        <v>0</v>
      </c>
      <c r="DE124" s="217">
        <f t="shared" si="174"/>
        <v>0</v>
      </c>
      <c r="DF124" s="217">
        <f t="shared" si="175"/>
        <v>18</v>
      </c>
      <c r="DG124" s="217">
        <f t="shared" si="176"/>
        <v>37</v>
      </c>
      <c r="DH124" s="217">
        <f t="shared" si="177"/>
        <v>0</v>
      </c>
      <c r="DI124" s="217">
        <f t="shared" si="178"/>
        <v>0</v>
      </c>
      <c r="DJ124" s="217">
        <f t="shared" si="179"/>
        <v>0</v>
      </c>
      <c r="DK124" s="217">
        <f t="shared" si="180"/>
        <v>0</v>
      </c>
      <c r="DL124" s="217">
        <f t="shared" si="181"/>
        <v>0</v>
      </c>
      <c r="DM124" s="217">
        <f t="shared" si="182"/>
        <v>0</v>
      </c>
      <c r="DN124" s="217">
        <f t="shared" si="183"/>
        <v>0</v>
      </c>
      <c r="DO124" s="217">
        <f t="shared" si="184"/>
        <v>0</v>
      </c>
      <c r="DP124" s="217">
        <f t="shared" si="185"/>
        <v>0</v>
      </c>
      <c r="DQ124" s="217">
        <f t="shared" si="186"/>
        <v>0</v>
      </c>
      <c r="DR124" s="217">
        <f t="shared" si="187"/>
        <v>0</v>
      </c>
      <c r="DS124" s="217">
        <f t="shared" si="188"/>
        <v>0</v>
      </c>
      <c r="DT124" s="217">
        <f t="shared" si="189"/>
        <v>0</v>
      </c>
      <c r="DU124" s="217">
        <f t="shared" si="190"/>
        <v>0</v>
      </c>
      <c r="DV124" s="217">
        <f t="shared" si="191"/>
        <v>0</v>
      </c>
      <c r="DW124" s="217">
        <f t="shared" si="192"/>
        <v>0</v>
      </c>
      <c r="DX124" s="217">
        <f t="shared" si="193"/>
        <v>0</v>
      </c>
      <c r="DY124" s="217">
        <f t="shared" si="194"/>
        <v>0</v>
      </c>
      <c r="DZ124" s="217">
        <f t="shared" si="195"/>
        <v>0</v>
      </c>
      <c r="EA124" s="217">
        <f t="shared" si="196"/>
        <v>0</v>
      </c>
      <c r="EB124" s="217">
        <f t="shared" si="197"/>
        <v>0</v>
      </c>
      <c r="EC124" s="217">
        <f t="shared" si="198"/>
        <v>0</v>
      </c>
      <c r="ED124" s="217">
        <f t="shared" si="199"/>
        <v>0</v>
      </c>
      <c r="EE124" s="217">
        <f t="shared" si="200"/>
        <v>0</v>
      </c>
      <c r="EF124" s="217">
        <f t="shared" si="201"/>
        <v>0</v>
      </c>
      <c r="EG124" s="217">
        <f t="shared" si="202"/>
        <v>0</v>
      </c>
      <c r="EH124" s="217">
        <f t="shared" si="203"/>
        <v>0</v>
      </c>
      <c r="EI124" s="217">
        <f t="shared" si="204"/>
        <v>0</v>
      </c>
      <c r="EJ124" s="217">
        <f t="shared" si="205"/>
        <v>0</v>
      </c>
      <c r="EK124" s="217">
        <f t="shared" si="206"/>
        <v>0</v>
      </c>
      <c r="EL124" s="217">
        <f t="shared" si="207"/>
        <v>0</v>
      </c>
      <c r="EM124" s="217">
        <f t="shared" si="208"/>
        <v>0</v>
      </c>
      <c r="EN124" s="217">
        <f t="shared" si="209"/>
        <v>0</v>
      </c>
      <c r="EO124" s="217">
        <f t="shared" si="210"/>
        <v>0</v>
      </c>
      <c r="EP124" s="217">
        <f t="shared" si="211"/>
        <v>0</v>
      </c>
      <c r="EQ124" s="217">
        <f t="shared" si="212"/>
        <v>0</v>
      </c>
      <c r="ER124" s="217">
        <f t="shared" si="213"/>
        <v>38</v>
      </c>
      <c r="ES124" s="217">
        <f t="shared" si="214"/>
        <v>0</v>
      </c>
      <c r="ET124" s="217">
        <f t="shared" si="215"/>
        <v>0</v>
      </c>
      <c r="EU124" s="217">
        <f t="shared" si="216"/>
        <v>0</v>
      </c>
      <c r="EV124" s="217">
        <f t="shared" si="217"/>
        <v>0</v>
      </c>
      <c r="EW124" s="217">
        <f t="shared" si="218"/>
        <v>0</v>
      </c>
    </row>
    <row r="125" spans="1:153">
      <c r="A125" s="123"/>
      <c r="B125" s="13">
        <v>140301</v>
      </c>
      <c r="C125" s="17" t="s">
        <v>170</v>
      </c>
      <c r="D125" s="8">
        <f>D126-D124</f>
        <v>155490</v>
      </c>
      <c r="E125" s="8">
        <f t="shared" ref="E125:BO125" si="221">E126-E124</f>
        <v>0</v>
      </c>
      <c r="F125" s="8">
        <f t="shared" si="221"/>
        <v>0</v>
      </c>
      <c r="G125" s="8">
        <f t="shared" si="221"/>
        <v>0</v>
      </c>
      <c r="H125" s="8">
        <f t="shared" si="221"/>
        <v>0</v>
      </c>
      <c r="I125" s="8">
        <f t="shared" si="221"/>
        <v>0</v>
      </c>
      <c r="J125" s="8">
        <f t="shared" si="221"/>
        <v>0</v>
      </c>
      <c r="K125" s="8">
        <f t="shared" si="221"/>
        <v>0</v>
      </c>
      <c r="L125" s="8">
        <f t="shared" si="221"/>
        <v>155490</v>
      </c>
      <c r="M125" s="8">
        <f t="shared" si="221"/>
        <v>58708</v>
      </c>
      <c r="N125" s="8">
        <f t="shared" si="221"/>
        <v>12954</v>
      </c>
      <c r="O125" s="8">
        <f t="shared" si="221"/>
        <v>0</v>
      </c>
      <c r="P125" s="8">
        <f t="shared" si="221"/>
        <v>33198</v>
      </c>
      <c r="Q125" s="8">
        <f t="shared" si="221"/>
        <v>0</v>
      </c>
      <c r="R125" s="8">
        <f t="shared" si="221"/>
        <v>0</v>
      </c>
      <c r="S125" s="8">
        <f t="shared" si="221"/>
        <v>0</v>
      </c>
      <c r="T125" s="8">
        <f t="shared" si="221"/>
        <v>0</v>
      </c>
      <c r="U125" s="8">
        <f t="shared" si="221"/>
        <v>0</v>
      </c>
      <c r="V125" s="8">
        <f t="shared" si="221"/>
        <v>0</v>
      </c>
      <c r="W125" s="8">
        <f t="shared" si="221"/>
        <v>0</v>
      </c>
      <c r="X125" s="8">
        <f t="shared" si="221"/>
        <v>0</v>
      </c>
      <c r="Y125" s="8">
        <f t="shared" si="221"/>
        <v>0</v>
      </c>
      <c r="Z125" s="8">
        <f t="shared" si="221"/>
        <v>0</v>
      </c>
      <c r="AA125" s="8">
        <f t="shared" si="221"/>
        <v>0</v>
      </c>
      <c r="AB125" s="8">
        <f t="shared" si="221"/>
        <v>0</v>
      </c>
      <c r="AC125" s="8">
        <f t="shared" si="221"/>
        <v>0</v>
      </c>
      <c r="AD125" s="8">
        <f t="shared" si="221"/>
        <v>0</v>
      </c>
      <c r="AE125" s="8">
        <f t="shared" si="221"/>
        <v>0</v>
      </c>
      <c r="AF125" s="8">
        <f t="shared" si="221"/>
        <v>0</v>
      </c>
      <c r="AG125" s="8">
        <f t="shared" si="221"/>
        <v>0</v>
      </c>
      <c r="AH125" s="8">
        <f t="shared" si="221"/>
        <v>0</v>
      </c>
      <c r="AI125" s="8">
        <f t="shared" si="221"/>
        <v>0</v>
      </c>
      <c r="AJ125" s="8">
        <f t="shared" si="221"/>
        <v>0</v>
      </c>
      <c r="AK125" s="8">
        <f t="shared" si="221"/>
        <v>0</v>
      </c>
      <c r="AL125" s="8">
        <f t="shared" si="221"/>
        <v>0</v>
      </c>
      <c r="AM125" s="8">
        <f t="shared" si="221"/>
        <v>12790</v>
      </c>
      <c r="AN125" s="8">
        <f t="shared" si="221"/>
        <v>181</v>
      </c>
      <c r="AO125" s="8">
        <f t="shared" si="221"/>
        <v>49</v>
      </c>
      <c r="AP125" s="8">
        <f t="shared" si="221"/>
        <v>3</v>
      </c>
      <c r="AQ125" s="8">
        <f t="shared" si="221"/>
        <v>0</v>
      </c>
      <c r="AR125" s="8">
        <f t="shared" si="221"/>
        <v>12</v>
      </c>
      <c r="AS125" s="8">
        <f t="shared" si="221"/>
        <v>11</v>
      </c>
      <c r="AT125" s="8">
        <f t="shared" si="221"/>
        <v>4000</v>
      </c>
      <c r="AU125" s="8">
        <f t="shared" si="221"/>
        <v>201</v>
      </c>
      <c r="AV125" s="8">
        <f t="shared" si="221"/>
        <v>38</v>
      </c>
      <c r="AW125" s="8">
        <f t="shared" si="221"/>
        <v>450</v>
      </c>
      <c r="AX125" s="8">
        <f t="shared" si="221"/>
        <v>247</v>
      </c>
      <c r="AY125" s="8">
        <f t="shared" si="221"/>
        <v>426</v>
      </c>
      <c r="AZ125" s="8">
        <f t="shared" si="221"/>
        <v>298</v>
      </c>
      <c r="BA125" s="8">
        <f t="shared" si="221"/>
        <v>6860</v>
      </c>
      <c r="BB125" s="215">
        <f t="shared" si="221"/>
        <v>155490</v>
      </c>
      <c r="BC125" s="215">
        <f t="shared" si="221"/>
        <v>0</v>
      </c>
      <c r="BD125" s="215">
        <f t="shared" si="221"/>
        <v>0</v>
      </c>
      <c r="BE125" s="215">
        <f t="shared" si="221"/>
        <v>0</v>
      </c>
      <c r="BF125" s="215">
        <f t="shared" si="221"/>
        <v>0</v>
      </c>
      <c r="BG125" s="215">
        <f t="shared" si="221"/>
        <v>0</v>
      </c>
      <c r="BH125" s="215">
        <f t="shared" si="221"/>
        <v>-18</v>
      </c>
      <c r="BI125" s="215">
        <f t="shared" si="221"/>
        <v>-37</v>
      </c>
      <c r="BJ125" s="215">
        <f t="shared" si="221"/>
        <v>155490</v>
      </c>
      <c r="BK125" s="215">
        <f t="shared" si="221"/>
        <v>58708</v>
      </c>
      <c r="BL125" s="215">
        <f t="shared" si="221"/>
        <v>12954</v>
      </c>
      <c r="BM125" s="215">
        <f t="shared" si="221"/>
        <v>0</v>
      </c>
      <c r="BN125" s="215">
        <f t="shared" si="221"/>
        <v>33198</v>
      </c>
      <c r="BO125" s="215">
        <f t="shared" si="221"/>
        <v>0</v>
      </c>
      <c r="BP125" s="215">
        <f t="shared" ref="BP125:CY125" si="222">BP126-BP124</f>
        <v>0</v>
      </c>
      <c r="BQ125" s="215">
        <f t="shared" si="222"/>
        <v>0</v>
      </c>
      <c r="BR125" s="215">
        <f t="shared" si="222"/>
        <v>0</v>
      </c>
      <c r="BS125" s="215">
        <f t="shared" si="222"/>
        <v>0</v>
      </c>
      <c r="BT125" s="215">
        <f t="shared" si="222"/>
        <v>0</v>
      </c>
      <c r="BU125" s="215">
        <f t="shared" si="222"/>
        <v>0</v>
      </c>
      <c r="BV125" s="215">
        <f t="shared" si="222"/>
        <v>0</v>
      </c>
      <c r="BW125" s="215">
        <f t="shared" si="222"/>
        <v>0</v>
      </c>
      <c r="BX125" s="215">
        <f t="shared" si="222"/>
        <v>0</v>
      </c>
      <c r="BY125" s="215">
        <f t="shared" si="222"/>
        <v>0</v>
      </c>
      <c r="BZ125" s="215">
        <f t="shared" si="222"/>
        <v>0</v>
      </c>
      <c r="CA125" s="215">
        <f t="shared" si="222"/>
        <v>0</v>
      </c>
      <c r="CB125" s="215">
        <f t="shared" si="222"/>
        <v>0</v>
      </c>
      <c r="CC125" s="215">
        <f t="shared" si="222"/>
        <v>0</v>
      </c>
      <c r="CD125" s="215">
        <f t="shared" si="222"/>
        <v>0</v>
      </c>
      <c r="CE125" s="215">
        <f t="shared" si="222"/>
        <v>0</v>
      </c>
      <c r="CF125" s="215">
        <f t="shared" si="222"/>
        <v>0</v>
      </c>
      <c r="CG125" s="215">
        <f t="shared" si="222"/>
        <v>0</v>
      </c>
      <c r="CH125" s="215">
        <f t="shared" si="222"/>
        <v>0</v>
      </c>
      <c r="CI125" s="215">
        <f t="shared" si="222"/>
        <v>0</v>
      </c>
      <c r="CJ125" s="215">
        <f t="shared" si="222"/>
        <v>0</v>
      </c>
      <c r="CK125" s="215">
        <f t="shared" si="222"/>
        <v>12790</v>
      </c>
      <c r="CL125" s="215">
        <f t="shared" si="222"/>
        <v>181</v>
      </c>
      <c r="CM125" s="215">
        <f t="shared" si="222"/>
        <v>49</v>
      </c>
      <c r="CN125" s="215">
        <f t="shared" si="222"/>
        <v>3</v>
      </c>
      <c r="CO125" s="215">
        <f t="shared" si="222"/>
        <v>0</v>
      </c>
      <c r="CP125" s="215">
        <f t="shared" si="222"/>
        <v>12</v>
      </c>
      <c r="CQ125" s="215">
        <f t="shared" si="222"/>
        <v>11</v>
      </c>
      <c r="CR125" s="215">
        <f t="shared" si="222"/>
        <v>4000</v>
      </c>
      <c r="CS125" s="215">
        <f t="shared" si="222"/>
        <v>201</v>
      </c>
      <c r="CT125" s="215">
        <f t="shared" si="222"/>
        <v>0</v>
      </c>
      <c r="CU125" s="215">
        <f t="shared" si="222"/>
        <v>450</v>
      </c>
      <c r="CV125" s="215">
        <f t="shared" si="222"/>
        <v>247</v>
      </c>
      <c r="CW125" s="215">
        <f t="shared" si="222"/>
        <v>426</v>
      </c>
      <c r="CX125" s="215">
        <f t="shared" si="222"/>
        <v>298</v>
      </c>
      <c r="CY125" s="215">
        <f t="shared" si="222"/>
        <v>6860</v>
      </c>
      <c r="CZ125" s="209">
        <f t="shared" ref="CZ125:DE126" si="223">BB125-D125</f>
        <v>0</v>
      </c>
      <c r="DA125" s="209">
        <f t="shared" si="223"/>
        <v>0</v>
      </c>
      <c r="DB125" s="209">
        <f t="shared" si="223"/>
        <v>0</v>
      </c>
      <c r="DC125" s="209">
        <f t="shared" si="223"/>
        <v>0</v>
      </c>
      <c r="DD125" s="209">
        <f t="shared" si="223"/>
        <v>0</v>
      </c>
      <c r="DE125" s="209">
        <f t="shared" si="223"/>
        <v>0</v>
      </c>
      <c r="DF125" s="218"/>
      <c r="DG125" s="218"/>
      <c r="DH125" s="209">
        <f t="shared" ref="DH125:DQ126" si="224">BJ125-L125</f>
        <v>0</v>
      </c>
      <c r="DI125" s="209">
        <f t="shared" si="224"/>
        <v>0</v>
      </c>
      <c r="DJ125" s="209">
        <f t="shared" si="224"/>
        <v>0</v>
      </c>
      <c r="DK125" s="209">
        <f t="shared" si="224"/>
        <v>0</v>
      </c>
      <c r="DL125" s="209">
        <f t="shared" si="224"/>
        <v>0</v>
      </c>
      <c r="DM125" s="209">
        <f t="shared" si="224"/>
        <v>0</v>
      </c>
      <c r="DN125" s="209">
        <f t="shared" si="224"/>
        <v>0</v>
      </c>
      <c r="DO125" s="209">
        <f t="shared" si="224"/>
        <v>0</v>
      </c>
      <c r="DP125" s="209">
        <f t="shared" si="224"/>
        <v>0</v>
      </c>
      <c r="DQ125" s="209">
        <f t="shared" si="224"/>
        <v>0</v>
      </c>
      <c r="DR125" s="209">
        <f t="shared" ref="DR125:EA126" si="225">BT125-V125</f>
        <v>0</v>
      </c>
      <c r="DS125" s="209">
        <f t="shared" si="225"/>
        <v>0</v>
      </c>
      <c r="DT125" s="209">
        <f t="shared" si="225"/>
        <v>0</v>
      </c>
      <c r="DU125" s="209">
        <f t="shared" si="225"/>
        <v>0</v>
      </c>
      <c r="DV125" s="209">
        <f t="shared" si="225"/>
        <v>0</v>
      </c>
      <c r="DW125" s="209">
        <f t="shared" si="225"/>
        <v>0</v>
      </c>
      <c r="DX125" s="209">
        <f t="shared" si="225"/>
        <v>0</v>
      </c>
      <c r="DY125" s="209">
        <f t="shared" si="225"/>
        <v>0</v>
      </c>
      <c r="DZ125" s="209">
        <f t="shared" si="225"/>
        <v>0</v>
      </c>
      <c r="EA125" s="209">
        <f t="shared" si="225"/>
        <v>0</v>
      </c>
      <c r="EB125" s="209">
        <f t="shared" ref="EB125:EK126" si="226">CD125-AF125</f>
        <v>0</v>
      </c>
      <c r="EC125" s="209">
        <f t="shared" si="226"/>
        <v>0</v>
      </c>
      <c r="ED125" s="209">
        <f t="shared" si="226"/>
        <v>0</v>
      </c>
      <c r="EE125" s="209">
        <f t="shared" si="226"/>
        <v>0</v>
      </c>
      <c r="EF125" s="209">
        <f t="shared" si="226"/>
        <v>0</v>
      </c>
      <c r="EG125" s="209">
        <f t="shared" si="226"/>
        <v>0</v>
      </c>
      <c r="EH125" s="209">
        <f t="shared" si="226"/>
        <v>0</v>
      </c>
      <c r="EI125" s="209">
        <f t="shared" si="226"/>
        <v>0</v>
      </c>
      <c r="EJ125" s="209">
        <f t="shared" si="226"/>
        <v>0</v>
      </c>
      <c r="EK125" s="209">
        <f t="shared" si="226"/>
        <v>0</v>
      </c>
      <c r="EL125" s="209">
        <f t="shared" ref="EL125:EU126" si="227">CN125-AP125</f>
        <v>0</v>
      </c>
      <c r="EM125" s="209">
        <f t="shared" si="227"/>
        <v>0</v>
      </c>
      <c r="EN125" s="209">
        <f t="shared" si="227"/>
        <v>0</v>
      </c>
      <c r="EO125" s="209">
        <f t="shared" si="227"/>
        <v>0</v>
      </c>
      <c r="EP125" s="209">
        <f t="shared" si="227"/>
        <v>0</v>
      </c>
      <c r="EQ125" s="209">
        <f t="shared" si="227"/>
        <v>0</v>
      </c>
      <c r="ER125" s="209">
        <f t="shared" si="227"/>
        <v>-38</v>
      </c>
      <c r="ES125" s="209">
        <f t="shared" si="227"/>
        <v>0</v>
      </c>
      <c r="ET125" s="209">
        <f t="shared" si="227"/>
        <v>0</v>
      </c>
      <c r="EU125" s="209">
        <f t="shared" si="227"/>
        <v>0</v>
      </c>
      <c r="EV125" s="209">
        <f t="shared" ref="EV125:FE126" si="228">CX125-AZ125</f>
        <v>0</v>
      </c>
      <c r="EW125" s="209">
        <f t="shared" si="228"/>
        <v>0</v>
      </c>
    </row>
    <row r="126" spans="1:153" s="202" customFormat="1">
      <c r="A126" s="15"/>
      <c r="B126" s="18">
        <v>140302</v>
      </c>
      <c r="C126" s="19" t="s">
        <v>171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46692</v>
      </c>
      <c r="J126" s="11">
        <v>1615</v>
      </c>
      <c r="K126" s="11">
        <v>2106</v>
      </c>
      <c r="L126" s="11">
        <v>2408504</v>
      </c>
      <c r="M126" s="11">
        <v>1228951</v>
      </c>
      <c r="N126" s="11">
        <v>74205</v>
      </c>
      <c r="O126" s="11">
        <v>28107</v>
      </c>
      <c r="P126" s="11">
        <v>496743</v>
      </c>
      <c r="Q126" s="11">
        <v>134037</v>
      </c>
      <c r="R126" s="11">
        <v>68612</v>
      </c>
      <c r="S126" s="11">
        <v>65425</v>
      </c>
      <c r="T126" s="11">
        <v>253439</v>
      </c>
      <c r="U126" s="11">
        <v>63310</v>
      </c>
      <c r="V126" s="11">
        <v>144044</v>
      </c>
      <c r="W126" s="11">
        <v>39929</v>
      </c>
      <c r="X126" s="11">
        <v>55010</v>
      </c>
      <c r="Y126" s="11">
        <v>13303</v>
      </c>
      <c r="Z126" s="11">
        <v>14380</v>
      </c>
      <c r="AA126" s="11">
        <v>333</v>
      </c>
      <c r="AB126" s="11">
        <v>40005</v>
      </c>
      <c r="AC126" s="11">
        <v>9745</v>
      </c>
      <c r="AD126" s="11">
        <v>16610</v>
      </c>
      <c r="AE126" s="11">
        <v>892</v>
      </c>
      <c r="AF126" s="11">
        <v>15718</v>
      </c>
      <c r="AG126" s="11">
        <v>30201</v>
      </c>
      <c r="AH126" s="11">
        <v>1794</v>
      </c>
      <c r="AI126" s="11">
        <v>156</v>
      </c>
      <c r="AJ126" s="11">
        <v>23004</v>
      </c>
      <c r="AK126" s="11">
        <v>4854</v>
      </c>
      <c r="AL126" s="11">
        <v>393</v>
      </c>
      <c r="AM126" s="11">
        <v>162384</v>
      </c>
      <c r="AN126" s="11">
        <v>9443</v>
      </c>
      <c r="AO126" s="11">
        <v>2141</v>
      </c>
      <c r="AP126" s="11">
        <v>396</v>
      </c>
      <c r="AQ126" s="11">
        <v>174</v>
      </c>
      <c r="AR126" s="11">
        <v>434</v>
      </c>
      <c r="AS126" s="11">
        <v>23</v>
      </c>
      <c r="AT126" s="11">
        <v>63790</v>
      </c>
      <c r="AU126" s="11">
        <v>13235</v>
      </c>
      <c r="AV126" s="11">
        <v>1185</v>
      </c>
      <c r="AW126" s="11">
        <v>890</v>
      </c>
      <c r="AX126" s="11">
        <v>3101</v>
      </c>
      <c r="AY126" s="11">
        <v>5906</v>
      </c>
      <c r="AZ126" s="11">
        <v>2588</v>
      </c>
      <c r="BA126" s="11">
        <v>240093</v>
      </c>
      <c r="BB126" s="216">
        <v>3052537</v>
      </c>
      <c r="BC126" s="216">
        <v>239327</v>
      </c>
      <c r="BD126" s="216">
        <v>52824</v>
      </c>
      <c r="BE126" s="216">
        <v>186503</v>
      </c>
      <c r="BF126" s="216">
        <v>404706</v>
      </c>
      <c r="BG126" s="216">
        <v>46692</v>
      </c>
      <c r="BH126" s="216">
        <v>1615</v>
      </c>
      <c r="BI126" s="216">
        <v>2106</v>
      </c>
      <c r="BJ126" s="216">
        <v>2408504</v>
      </c>
      <c r="BK126" s="216">
        <v>1228951</v>
      </c>
      <c r="BL126" s="216">
        <v>74205</v>
      </c>
      <c r="BM126" s="216">
        <v>28107</v>
      </c>
      <c r="BN126" s="216">
        <v>496743</v>
      </c>
      <c r="BO126" s="216">
        <v>134037</v>
      </c>
      <c r="BP126" s="216">
        <v>68612</v>
      </c>
      <c r="BQ126" s="216">
        <v>65425</v>
      </c>
      <c r="BR126" s="216">
        <v>253439</v>
      </c>
      <c r="BS126" s="216">
        <v>63310</v>
      </c>
      <c r="BT126" s="216">
        <v>144044</v>
      </c>
      <c r="BU126" s="216">
        <v>39929</v>
      </c>
      <c r="BV126" s="216">
        <v>55010</v>
      </c>
      <c r="BW126" s="216">
        <v>13303</v>
      </c>
      <c r="BX126" s="216">
        <v>14380</v>
      </c>
      <c r="BY126" s="216">
        <v>333</v>
      </c>
      <c r="BZ126" s="216">
        <v>40005</v>
      </c>
      <c r="CA126" s="216">
        <v>9745</v>
      </c>
      <c r="CB126" s="216">
        <v>16610</v>
      </c>
      <c r="CC126" s="216">
        <v>892</v>
      </c>
      <c r="CD126" s="216">
        <v>15718</v>
      </c>
      <c r="CE126" s="216">
        <v>30201</v>
      </c>
      <c r="CF126" s="216">
        <v>1794</v>
      </c>
      <c r="CG126" s="216">
        <v>156</v>
      </c>
      <c r="CH126" s="216">
        <v>23004</v>
      </c>
      <c r="CI126" s="216">
        <v>4854</v>
      </c>
      <c r="CJ126" s="216">
        <v>393</v>
      </c>
      <c r="CK126" s="216">
        <v>162384</v>
      </c>
      <c r="CL126" s="216">
        <v>9443</v>
      </c>
      <c r="CM126" s="216">
        <v>2141</v>
      </c>
      <c r="CN126" s="216">
        <v>396</v>
      </c>
      <c r="CO126" s="216">
        <v>174</v>
      </c>
      <c r="CP126" s="216">
        <v>434</v>
      </c>
      <c r="CQ126" s="216">
        <v>23</v>
      </c>
      <c r="CR126" s="216">
        <v>63790</v>
      </c>
      <c r="CS126" s="216">
        <v>13235</v>
      </c>
      <c r="CT126" s="216">
        <v>1185</v>
      </c>
      <c r="CU126" s="216">
        <v>890</v>
      </c>
      <c r="CV126" s="216">
        <v>3101</v>
      </c>
      <c r="CW126" s="216">
        <v>5906</v>
      </c>
      <c r="CX126" s="216">
        <v>2588</v>
      </c>
      <c r="CY126" s="216">
        <v>240093</v>
      </c>
      <c r="CZ126" s="217">
        <f t="shared" si="223"/>
        <v>0</v>
      </c>
      <c r="DA126" s="217">
        <f t="shared" si="223"/>
        <v>0</v>
      </c>
      <c r="DB126" s="217">
        <f t="shared" si="223"/>
        <v>0</v>
      </c>
      <c r="DC126" s="217">
        <f t="shared" si="223"/>
        <v>0</v>
      </c>
      <c r="DD126" s="217">
        <f t="shared" si="223"/>
        <v>0</v>
      </c>
      <c r="DE126" s="217">
        <f t="shared" si="223"/>
        <v>0</v>
      </c>
      <c r="DF126" s="217">
        <f>BH126-J126</f>
        <v>0</v>
      </c>
      <c r="DG126" s="217">
        <f>BI126-K126</f>
        <v>0</v>
      </c>
      <c r="DH126" s="217">
        <f t="shared" si="224"/>
        <v>0</v>
      </c>
      <c r="DI126" s="217">
        <f t="shared" si="224"/>
        <v>0</v>
      </c>
      <c r="DJ126" s="217">
        <f t="shared" si="224"/>
        <v>0</v>
      </c>
      <c r="DK126" s="217">
        <f t="shared" si="224"/>
        <v>0</v>
      </c>
      <c r="DL126" s="217">
        <f t="shared" si="224"/>
        <v>0</v>
      </c>
      <c r="DM126" s="217">
        <f t="shared" si="224"/>
        <v>0</v>
      </c>
      <c r="DN126" s="217">
        <f t="shared" si="224"/>
        <v>0</v>
      </c>
      <c r="DO126" s="217">
        <f t="shared" si="224"/>
        <v>0</v>
      </c>
      <c r="DP126" s="217">
        <f t="shared" si="224"/>
        <v>0</v>
      </c>
      <c r="DQ126" s="217">
        <f t="shared" si="224"/>
        <v>0</v>
      </c>
      <c r="DR126" s="217">
        <f t="shared" si="225"/>
        <v>0</v>
      </c>
      <c r="DS126" s="217">
        <f t="shared" si="225"/>
        <v>0</v>
      </c>
      <c r="DT126" s="217">
        <f t="shared" si="225"/>
        <v>0</v>
      </c>
      <c r="DU126" s="217">
        <f t="shared" si="225"/>
        <v>0</v>
      </c>
      <c r="DV126" s="217">
        <f t="shared" si="225"/>
        <v>0</v>
      </c>
      <c r="DW126" s="217">
        <f t="shared" si="225"/>
        <v>0</v>
      </c>
      <c r="DX126" s="217">
        <f t="shared" si="225"/>
        <v>0</v>
      </c>
      <c r="DY126" s="217">
        <f t="shared" si="225"/>
        <v>0</v>
      </c>
      <c r="DZ126" s="217">
        <f t="shared" si="225"/>
        <v>0</v>
      </c>
      <c r="EA126" s="217">
        <f t="shared" si="225"/>
        <v>0</v>
      </c>
      <c r="EB126" s="217">
        <f t="shared" si="226"/>
        <v>0</v>
      </c>
      <c r="EC126" s="217">
        <f t="shared" si="226"/>
        <v>0</v>
      </c>
      <c r="ED126" s="217">
        <f t="shared" si="226"/>
        <v>0</v>
      </c>
      <c r="EE126" s="217">
        <f t="shared" si="226"/>
        <v>0</v>
      </c>
      <c r="EF126" s="217">
        <f t="shared" si="226"/>
        <v>0</v>
      </c>
      <c r="EG126" s="217">
        <f t="shared" si="226"/>
        <v>0</v>
      </c>
      <c r="EH126" s="217">
        <f t="shared" si="226"/>
        <v>0</v>
      </c>
      <c r="EI126" s="217">
        <f t="shared" si="226"/>
        <v>0</v>
      </c>
      <c r="EJ126" s="217">
        <f t="shared" si="226"/>
        <v>0</v>
      </c>
      <c r="EK126" s="217">
        <f t="shared" si="226"/>
        <v>0</v>
      </c>
      <c r="EL126" s="217">
        <f t="shared" si="227"/>
        <v>0</v>
      </c>
      <c r="EM126" s="217">
        <f t="shared" si="227"/>
        <v>0</v>
      </c>
      <c r="EN126" s="217">
        <f t="shared" si="227"/>
        <v>0</v>
      </c>
      <c r="EO126" s="217">
        <f t="shared" si="227"/>
        <v>0</v>
      </c>
      <c r="EP126" s="217">
        <f t="shared" si="227"/>
        <v>0</v>
      </c>
      <c r="EQ126" s="217">
        <f t="shared" si="227"/>
        <v>0</v>
      </c>
      <c r="ER126" s="217">
        <f t="shared" si="227"/>
        <v>0</v>
      </c>
      <c r="ES126" s="217">
        <f t="shared" si="227"/>
        <v>0</v>
      </c>
      <c r="ET126" s="217">
        <f t="shared" si="227"/>
        <v>0</v>
      </c>
      <c r="EU126" s="217">
        <f t="shared" si="227"/>
        <v>0</v>
      </c>
      <c r="EV126" s="217">
        <f t="shared" si="228"/>
        <v>0</v>
      </c>
      <c r="EW126" s="217">
        <f t="shared" si="228"/>
        <v>0</v>
      </c>
    </row>
    <row r="127" spans="1:153"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B127" s="122"/>
      <c r="AC127" s="122"/>
      <c r="AD127" s="122"/>
      <c r="AE127" s="122"/>
      <c r="AF127" s="122"/>
      <c r="AG127" s="122"/>
      <c r="AH127" s="122"/>
      <c r="AI127" s="122"/>
      <c r="AJ127" s="122"/>
      <c r="AK127" s="122"/>
      <c r="AL127" s="122"/>
      <c r="AM127" s="122"/>
      <c r="AN127" s="122"/>
      <c r="AO127" s="122"/>
      <c r="AP127" s="122"/>
      <c r="AT127" s="122"/>
      <c r="AU127" s="122"/>
      <c r="AV127" s="122"/>
      <c r="AW127" s="122"/>
      <c r="AX127" s="122"/>
      <c r="AY127" s="122"/>
      <c r="AZ127" s="122"/>
      <c r="BA127" s="122"/>
      <c r="BB127" s="122"/>
      <c r="BC127" s="122"/>
      <c r="BD127" s="122"/>
      <c r="BE127" s="122"/>
      <c r="BF127" s="122"/>
      <c r="BG127" s="122"/>
      <c r="BH127" s="122"/>
      <c r="BI127" s="122"/>
      <c r="BJ127" s="122"/>
      <c r="BK127" s="122"/>
      <c r="BL127" s="122"/>
      <c r="BM127" s="122"/>
      <c r="BN127" s="122"/>
      <c r="BO127" s="122"/>
      <c r="BP127" s="122"/>
      <c r="BQ127" s="122"/>
      <c r="BR127" s="122"/>
      <c r="BS127" s="122"/>
      <c r="BT127" s="122"/>
      <c r="BU127" s="122"/>
      <c r="BV127" s="122"/>
      <c r="BW127" s="122"/>
      <c r="BX127" s="122"/>
      <c r="BZ127" s="122"/>
      <c r="CA127" s="122"/>
      <c r="CB127" s="122"/>
      <c r="CD127" s="122"/>
      <c r="CE127" s="122"/>
      <c r="CF127" s="122"/>
      <c r="CH127" s="122"/>
      <c r="CI127" s="122"/>
      <c r="CK127" s="122"/>
      <c r="CL127" s="122"/>
      <c r="CM127" s="122"/>
      <c r="CR127" s="122"/>
      <c r="CS127" s="122"/>
      <c r="CT127" s="122"/>
      <c r="CV127" s="122"/>
      <c r="CW127" s="122"/>
      <c r="CX127" s="122"/>
    </row>
    <row r="128" spans="1:153"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122"/>
      <c r="AH128" s="122"/>
      <c r="AI128" s="122"/>
      <c r="AJ128" s="122"/>
      <c r="AK128" s="122"/>
      <c r="AL128" s="122"/>
      <c r="AM128" s="122"/>
      <c r="AN128" s="122"/>
      <c r="AO128" s="122"/>
      <c r="AP128" s="122"/>
      <c r="AQ128" s="122"/>
      <c r="AR128" s="122"/>
      <c r="AS128" s="122"/>
      <c r="AT128" s="122"/>
      <c r="AU128" s="122"/>
      <c r="AV128" s="122"/>
      <c r="AW128" s="122"/>
      <c r="AX128" s="122"/>
      <c r="AY128" s="122"/>
      <c r="AZ128" s="122"/>
      <c r="BA128" s="122"/>
      <c r="BB128" s="122"/>
      <c r="BC128" s="122"/>
      <c r="BD128" s="122"/>
      <c r="BE128" s="122"/>
      <c r="BF128" s="122"/>
      <c r="BG128" s="122"/>
      <c r="BH128" s="122"/>
      <c r="BI128" s="122"/>
      <c r="BJ128" s="122"/>
      <c r="BK128" s="122"/>
      <c r="BL128" s="122"/>
      <c r="BM128" s="122"/>
      <c r="BN128" s="122"/>
      <c r="BO128" s="122"/>
      <c r="BP128" s="122"/>
      <c r="BQ128" s="122"/>
      <c r="BR128" s="122"/>
      <c r="BS128" s="122"/>
      <c r="BT128" s="122"/>
      <c r="BU128" s="122"/>
      <c r="BV128" s="122"/>
      <c r="BW128" s="122"/>
      <c r="BX128" s="122"/>
      <c r="BY128" s="122"/>
      <c r="BZ128" s="122"/>
      <c r="CA128" s="122"/>
      <c r="CB128" s="122"/>
      <c r="CC128" s="122"/>
      <c r="CD128" s="122"/>
      <c r="CE128" s="122"/>
      <c r="CF128" s="122"/>
      <c r="CG128" s="122"/>
      <c r="CH128" s="122"/>
      <c r="CI128" s="122"/>
      <c r="CJ128" s="122"/>
      <c r="CK128" s="122"/>
      <c r="CL128" s="122"/>
      <c r="CM128" s="122"/>
      <c r="CN128" s="122"/>
      <c r="CO128" s="122"/>
      <c r="CP128" s="122"/>
      <c r="CQ128" s="122"/>
      <c r="CR128" s="122"/>
      <c r="CS128" s="122"/>
      <c r="CT128" s="122"/>
      <c r="CU128" s="122"/>
      <c r="CV128" s="122"/>
      <c r="CW128" s="122"/>
      <c r="CX128" s="122"/>
    </row>
    <row r="129" spans="4:112">
      <c r="D129" s="122">
        <f>D125+AG125+Q125+P125+AD125+AX125+T125</f>
        <v>188935</v>
      </c>
      <c r="E129" s="122"/>
      <c r="L129" s="122"/>
      <c r="BB129" s="122">
        <f>BB125+CE125+BO125+BN125+CB125+CV125+BR125</f>
        <v>188935</v>
      </c>
      <c r="BC129" s="122"/>
      <c r="BE129" s="122"/>
      <c r="BH129" s="2"/>
      <c r="BJ129" s="122"/>
      <c r="CZ129" s="122">
        <f>CZ125+EC125+DM125+DL125+DZ125+ET125+DP125</f>
        <v>0</v>
      </c>
      <c r="DA129" s="122"/>
      <c r="DH129" s="122"/>
    </row>
    <row r="130" spans="4:112">
      <c r="BE130" s="122"/>
      <c r="BH130" s="2"/>
    </row>
    <row r="131" spans="4:112">
      <c r="D131" s="122">
        <f>M125</f>
        <v>58708</v>
      </c>
      <c r="BB131" s="122">
        <f>BK125</f>
        <v>58708</v>
      </c>
      <c r="BH131" s="2"/>
      <c r="CZ131" s="122">
        <f>DI125</f>
        <v>0</v>
      </c>
    </row>
    <row r="132" spans="4:112">
      <c r="BH132" s="2"/>
    </row>
    <row r="133" spans="4:112">
      <c r="D133" s="122">
        <f>AM125+AY125</f>
        <v>13216</v>
      </c>
      <c r="BB133" s="122">
        <f>CK125+CW125</f>
        <v>13216</v>
      </c>
      <c r="BH133" s="2"/>
      <c r="CZ133" s="122">
        <f>EI125+EU125</f>
        <v>0</v>
      </c>
    </row>
    <row r="134" spans="4:112">
      <c r="BH134" s="2"/>
    </row>
    <row r="135" spans="4:112">
      <c r="D135" s="122">
        <f>AT125+AZ125</f>
        <v>4298</v>
      </c>
      <c r="BB135" s="122">
        <f>CR125+CX125</f>
        <v>4298</v>
      </c>
      <c r="BH135" s="2"/>
      <c r="CZ135" s="122">
        <f>EP125+EV125</f>
        <v>0</v>
      </c>
    </row>
    <row r="136" spans="4:112">
      <c r="BH136" s="2"/>
    </row>
    <row r="137" spans="4:112">
      <c r="D137" s="122">
        <f>BA125</f>
        <v>6860</v>
      </c>
      <c r="BB137" s="122">
        <f>CY125</f>
        <v>6860</v>
      </c>
      <c r="BH137" s="2"/>
      <c r="CZ137" s="122">
        <f>EW125</f>
        <v>0</v>
      </c>
    </row>
    <row r="138" spans="4:112">
      <c r="BH138" s="2"/>
    </row>
    <row r="139" spans="4:112">
      <c r="BH139" s="2"/>
    </row>
    <row r="140" spans="4:112">
      <c r="D140" s="122">
        <f>SUM(D129:D139)</f>
        <v>272017</v>
      </c>
      <c r="BB140" s="122">
        <f>SUM(BB129:BB139)</f>
        <v>272017</v>
      </c>
      <c r="BH140" s="2"/>
      <c r="CZ140" s="122">
        <f>SUM(CZ129:CZ139)</f>
        <v>0</v>
      </c>
    </row>
    <row r="141" spans="4:112">
      <c r="BH141" s="2"/>
    </row>
    <row r="142" spans="4:112">
      <c r="BH142" s="2"/>
    </row>
    <row r="143" spans="4:112">
      <c r="BH143" s="2"/>
    </row>
    <row r="144" spans="4:112">
      <c r="BH144" s="2"/>
    </row>
    <row r="145" spans="60:60">
      <c r="BH145" s="2"/>
    </row>
    <row r="146" spans="60:60">
      <c r="BH146" s="2"/>
    </row>
  </sheetData>
  <mergeCells count="162">
    <mergeCell ref="A2:AU2"/>
    <mergeCell ref="A6:A9"/>
    <mergeCell ref="B6:B9"/>
    <mergeCell ref="C6:C9"/>
    <mergeCell ref="D6:BA6"/>
    <mergeCell ref="D7:D9"/>
    <mergeCell ref="E7:K7"/>
    <mergeCell ref="L7:L9"/>
    <mergeCell ref="M7:M9"/>
    <mergeCell ref="N7:O7"/>
    <mergeCell ref="E8:E9"/>
    <mergeCell ref="F8:G8"/>
    <mergeCell ref="H8:H9"/>
    <mergeCell ref="I8:K8"/>
    <mergeCell ref="N8:O8"/>
    <mergeCell ref="R8:R9"/>
    <mergeCell ref="S8:S9"/>
    <mergeCell ref="U8:U9"/>
    <mergeCell ref="AE7:AF7"/>
    <mergeCell ref="P7:P9"/>
    <mergeCell ref="Q7:Q9"/>
    <mergeCell ref="R7:S7"/>
    <mergeCell ref="T7:T9"/>
    <mergeCell ref="V7:AC7"/>
    <mergeCell ref="AN7:AS7"/>
    <mergeCell ref="AT7:AT9"/>
    <mergeCell ref="AK8:AK9"/>
    <mergeCell ref="AL8:AL9"/>
    <mergeCell ref="AN8:AN9"/>
    <mergeCell ref="AO8:AO9"/>
    <mergeCell ref="AD7:AD9"/>
    <mergeCell ref="V8:V9"/>
    <mergeCell ref="X8:X9"/>
    <mergeCell ref="Z8:Z9"/>
    <mergeCell ref="AB8:AB9"/>
    <mergeCell ref="AP8:AP9"/>
    <mergeCell ref="AQ8:AQ9"/>
    <mergeCell ref="AR8:AR9"/>
    <mergeCell ref="AS8:AS9"/>
    <mergeCell ref="AE8:AE9"/>
    <mergeCell ref="AF8:AF9"/>
    <mergeCell ref="AH8:AH9"/>
    <mergeCell ref="AI8:AI9"/>
    <mergeCell ref="AJ8:AJ9"/>
    <mergeCell ref="AG7:AG9"/>
    <mergeCell ref="AH7:AL7"/>
    <mergeCell ref="AM7:AM9"/>
    <mergeCell ref="AW8:AW9"/>
    <mergeCell ref="AX8:AX9"/>
    <mergeCell ref="AY8:AY9"/>
    <mergeCell ref="AZ8:AZ9"/>
    <mergeCell ref="BA8:BA9"/>
    <mergeCell ref="AU7:AW7"/>
    <mergeCell ref="AX7:AZ7"/>
    <mergeCell ref="AU8:AU9"/>
    <mergeCell ref="AV8:AV9"/>
    <mergeCell ref="CF8:CF9"/>
    <mergeCell ref="CG8:CG9"/>
    <mergeCell ref="CH8:CH9"/>
    <mergeCell ref="CI8:CI9"/>
    <mergeCell ref="BB7:BB9"/>
    <mergeCell ref="BC7:BI7"/>
    <mergeCell ref="BJ7:BJ9"/>
    <mergeCell ref="BK7:BK9"/>
    <mergeCell ref="BL7:BM7"/>
    <mergeCell ref="BN7:BN9"/>
    <mergeCell ref="BP7:BQ7"/>
    <mergeCell ref="BR7:BR9"/>
    <mergeCell ref="BT7:CA7"/>
    <mergeCell ref="CB7:CB9"/>
    <mergeCell ref="CC7:CD7"/>
    <mergeCell ref="BV8:BV9"/>
    <mergeCell ref="BX8:BX9"/>
    <mergeCell ref="BZ8:BZ9"/>
    <mergeCell ref="CC8:CC9"/>
    <mergeCell ref="CD8:CD9"/>
    <mergeCell ref="CV7:CX7"/>
    <mergeCell ref="BC8:BC9"/>
    <mergeCell ref="BD8:BE8"/>
    <mergeCell ref="BF8:BF9"/>
    <mergeCell ref="BG8:BI8"/>
    <mergeCell ref="BL8:BM8"/>
    <mergeCell ref="BP8:BP9"/>
    <mergeCell ref="BQ8:BQ9"/>
    <mergeCell ref="BS8:BS9"/>
    <mergeCell ref="BT8:BT9"/>
    <mergeCell ref="CE7:CE9"/>
    <mergeCell ref="CF7:CJ7"/>
    <mergeCell ref="CK7:CK9"/>
    <mergeCell ref="CL7:CQ7"/>
    <mergeCell ref="CR7:CR9"/>
    <mergeCell ref="CS7:CU7"/>
    <mergeCell ref="CJ8:CJ9"/>
    <mergeCell ref="CL8:CL9"/>
    <mergeCell ref="CV8:CV9"/>
    <mergeCell ref="CW8:CW9"/>
    <mergeCell ref="CX8:CX9"/>
    <mergeCell ref="CM8:CM9"/>
    <mergeCell ref="CN8:CN9"/>
    <mergeCell ref="BO7:BO9"/>
    <mergeCell ref="CY8:CY9"/>
    <mergeCell ref="CZ2:EQ2"/>
    <mergeCell ref="CZ6:EW6"/>
    <mergeCell ref="CZ7:CZ9"/>
    <mergeCell ref="CO8:CO9"/>
    <mergeCell ref="CP8:CP9"/>
    <mergeCell ref="CQ8:CQ9"/>
    <mergeCell ref="CS8:CS9"/>
    <mergeCell ref="CT8:CT9"/>
    <mergeCell ref="CU8:CU9"/>
    <mergeCell ref="BB2:CS2"/>
    <mergeCell ref="BB6:CY6"/>
    <mergeCell ref="DA7:DG7"/>
    <mergeCell ref="DH7:DH9"/>
    <mergeCell ref="DI7:DI9"/>
    <mergeCell ref="DJ7:DK7"/>
    <mergeCell ref="DL7:DL9"/>
    <mergeCell ref="DM7:DM9"/>
    <mergeCell ref="DA8:DA9"/>
    <mergeCell ref="DB8:DC8"/>
    <mergeCell ref="DD8:DD9"/>
    <mergeCell ref="DE8:DG8"/>
    <mergeCell ref="DN7:DO7"/>
    <mergeCell ref="DP7:DP9"/>
    <mergeCell ref="DR7:DY7"/>
    <mergeCell ref="DZ7:DZ9"/>
    <mergeCell ref="EA7:EB7"/>
    <mergeCell ref="EC7:EC9"/>
    <mergeCell ref="DV8:DV9"/>
    <mergeCell ref="DX8:DX9"/>
    <mergeCell ref="EA8:EA9"/>
    <mergeCell ref="ED7:EH7"/>
    <mergeCell ref="EB8:EB9"/>
    <mergeCell ref="ED8:ED9"/>
    <mergeCell ref="EE8:EE9"/>
    <mergeCell ref="EF8:EF9"/>
    <mergeCell ref="EG8:EG9"/>
    <mergeCell ref="EH8:EH9"/>
    <mergeCell ref="DJ8:DK8"/>
    <mergeCell ref="DN8:DN9"/>
    <mergeCell ref="DO8:DO9"/>
    <mergeCell ref="DQ8:DQ9"/>
    <mergeCell ref="DR8:DR9"/>
    <mergeCell ref="DT8:DT9"/>
    <mergeCell ref="EU8:EU9"/>
    <mergeCell ref="EV8:EV9"/>
    <mergeCell ref="EW8:EW9"/>
    <mergeCell ref="EN8:EN9"/>
    <mergeCell ref="EO8:EO9"/>
    <mergeCell ref="EQ8:EQ9"/>
    <mergeCell ref="ER8:ER9"/>
    <mergeCell ref="ES8:ES9"/>
    <mergeCell ref="ET8:ET9"/>
    <mergeCell ref="EI7:EI9"/>
    <mergeCell ref="EJ7:EO7"/>
    <mergeCell ref="EP7:EP9"/>
    <mergeCell ref="EQ7:ES7"/>
    <mergeCell ref="ET7:EV7"/>
    <mergeCell ref="EJ8:EJ9"/>
    <mergeCell ref="EK8:EK9"/>
    <mergeCell ref="EL8:EL9"/>
    <mergeCell ref="EM8:EM9"/>
  </mergeCells>
  <conditionalFormatting sqref="CZ10:EW126">
    <cfRule type="cellIs" dxfId="3" priority="4" operator="notEqual">
      <formula>0</formula>
    </cfRule>
  </conditionalFormatting>
  <conditionalFormatting sqref="DC10:EC123">
    <cfRule type="cellIs" dxfId="2" priority="2" operator="greaterThan">
      <formula>0</formula>
    </cfRule>
    <cfRule type="cellIs" dxfId="1" priority="3" operator="lessThan">
      <formula>0</formula>
    </cfRule>
  </conditionalFormatting>
  <conditionalFormatting sqref="DF124:DG124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143"/>
  <sheetViews>
    <sheetView workbookViewId="0">
      <selection activeCell="E10" sqref="E10:E11"/>
    </sheetView>
  </sheetViews>
  <sheetFormatPr defaultRowHeight="15"/>
  <sheetData>
    <row r="1" spans="1:4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  <c r="AA1" s="33"/>
      <c r="AB1" s="33"/>
      <c r="AC1" s="33"/>
      <c r="AD1" s="33" t="s">
        <v>176</v>
      </c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>
      <c r="A2" s="20"/>
      <c r="B2" s="20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21"/>
      <c r="AA2" s="33"/>
      <c r="AB2" s="33"/>
      <c r="AC2" s="33"/>
      <c r="AD2" s="33" t="s">
        <v>173</v>
      </c>
      <c r="AE2" s="118"/>
      <c r="AF2" s="118"/>
      <c r="AG2" s="20"/>
      <c r="AH2" s="20"/>
      <c r="AI2" s="20"/>
      <c r="AJ2" s="20"/>
      <c r="AK2" s="20"/>
      <c r="AL2" s="20"/>
      <c r="AM2" s="20"/>
      <c r="AN2" s="20"/>
      <c r="AO2" s="20"/>
    </row>
    <row r="3" spans="1:41">
      <c r="A3" s="20"/>
      <c r="B3" s="20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21"/>
      <c r="AA3" s="33"/>
      <c r="AB3" s="33"/>
      <c r="AC3" s="33"/>
      <c r="AD3" s="33" t="s">
        <v>177</v>
      </c>
      <c r="AE3" s="118"/>
      <c r="AF3" s="118"/>
      <c r="AG3" s="20"/>
      <c r="AH3" s="20"/>
      <c r="AI3" s="20"/>
      <c r="AJ3" s="20"/>
      <c r="AK3" s="20"/>
      <c r="AL3" s="20"/>
      <c r="AM3" s="20"/>
      <c r="AN3" s="20"/>
      <c r="AO3" s="20"/>
    </row>
    <row r="4" spans="1:41">
      <c r="A4" s="20"/>
      <c r="B4" s="20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21"/>
      <c r="AA4" s="33"/>
      <c r="AB4" s="33"/>
      <c r="AC4" s="33"/>
      <c r="AD4" s="33" t="s">
        <v>178</v>
      </c>
      <c r="AE4" s="118"/>
      <c r="AF4" s="118"/>
      <c r="AG4" s="20"/>
      <c r="AH4" s="20"/>
      <c r="AI4" s="20"/>
      <c r="AJ4" s="20"/>
      <c r="AK4" s="20"/>
      <c r="AL4" s="20"/>
      <c r="AM4" s="20"/>
      <c r="AN4" s="20"/>
      <c r="AO4" s="20"/>
    </row>
    <row r="5" spans="1:4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35"/>
      <c r="AC5" s="35"/>
      <c r="AD5" s="35" t="s">
        <v>179</v>
      </c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</row>
    <row r="6" spans="1:41" ht="15.75" thickBot="1">
      <c r="A6" s="20"/>
      <c r="B6" s="20"/>
      <c r="C6" s="246" t="s">
        <v>180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0"/>
      <c r="AH6" s="20"/>
      <c r="AI6" s="20"/>
      <c r="AJ6" s="20"/>
      <c r="AK6" s="20"/>
      <c r="AL6" s="20"/>
      <c r="AM6" s="20"/>
      <c r="AN6" s="20"/>
      <c r="AO6" s="20"/>
    </row>
    <row r="7" spans="1:41" ht="15.75" thickBot="1">
      <c r="A7" s="20"/>
      <c r="B7" s="247"/>
      <c r="C7" s="250" t="s">
        <v>2</v>
      </c>
      <c r="D7" s="253" t="s">
        <v>181</v>
      </c>
      <c r="E7" s="256" t="s">
        <v>182</v>
      </c>
      <c r="F7" s="257"/>
      <c r="G7" s="260" t="s">
        <v>183</v>
      </c>
      <c r="H7" s="261"/>
      <c r="I7" s="264" t="s">
        <v>184</v>
      </c>
      <c r="J7" s="260"/>
      <c r="K7" s="257" t="s">
        <v>26</v>
      </c>
      <c r="L7" s="266"/>
      <c r="M7" s="257" t="s">
        <v>185</v>
      </c>
      <c r="N7" s="257"/>
      <c r="O7" s="257"/>
      <c r="P7" s="257"/>
      <c r="Q7" s="268" t="s">
        <v>184</v>
      </c>
      <c r="R7" s="269"/>
      <c r="S7" s="269"/>
      <c r="T7" s="269"/>
      <c r="U7" s="269"/>
      <c r="V7" s="269"/>
      <c r="W7" s="269"/>
      <c r="X7" s="269"/>
      <c r="Y7" s="269" t="s">
        <v>26</v>
      </c>
      <c r="Z7" s="269"/>
      <c r="AA7" s="269"/>
      <c r="AB7" s="269"/>
      <c r="AC7" s="269"/>
      <c r="AD7" s="269"/>
      <c r="AE7" s="269"/>
      <c r="AF7" s="270"/>
      <c r="AG7" s="20"/>
      <c r="AH7" s="20"/>
      <c r="AI7" s="20"/>
      <c r="AJ7" s="20"/>
      <c r="AK7" s="20"/>
      <c r="AL7" s="20"/>
      <c r="AM7" s="20"/>
      <c r="AN7" s="20"/>
      <c r="AO7" s="20"/>
    </row>
    <row r="8" spans="1:41" ht="15.75" thickBot="1">
      <c r="A8" s="20"/>
      <c r="B8" s="248"/>
      <c r="C8" s="251"/>
      <c r="D8" s="254"/>
      <c r="E8" s="258"/>
      <c r="F8" s="259"/>
      <c r="G8" s="262"/>
      <c r="H8" s="263"/>
      <c r="I8" s="265"/>
      <c r="J8" s="262"/>
      <c r="K8" s="259"/>
      <c r="L8" s="267"/>
      <c r="M8" s="259"/>
      <c r="N8" s="259"/>
      <c r="O8" s="259"/>
      <c r="P8" s="259"/>
      <c r="Q8" s="268" t="s">
        <v>186</v>
      </c>
      <c r="R8" s="269"/>
      <c r="S8" s="269"/>
      <c r="T8" s="271"/>
      <c r="U8" s="268" t="s">
        <v>187</v>
      </c>
      <c r="V8" s="269"/>
      <c r="W8" s="269"/>
      <c r="X8" s="271"/>
      <c r="Y8" s="268" t="s">
        <v>186</v>
      </c>
      <c r="Z8" s="269"/>
      <c r="AA8" s="269"/>
      <c r="AB8" s="271"/>
      <c r="AC8" s="268" t="s">
        <v>187</v>
      </c>
      <c r="AD8" s="269"/>
      <c r="AE8" s="269"/>
      <c r="AF8" s="271"/>
      <c r="AG8" s="20"/>
      <c r="AH8" s="20"/>
      <c r="AI8" s="20"/>
      <c r="AJ8" s="20"/>
      <c r="AK8" s="20"/>
      <c r="AL8" s="20"/>
      <c r="AM8" s="20"/>
      <c r="AN8" s="20"/>
      <c r="AO8" s="20"/>
    </row>
    <row r="9" spans="1:41" ht="57.75" thickBot="1">
      <c r="A9" s="24"/>
      <c r="B9" s="249"/>
      <c r="C9" s="252"/>
      <c r="D9" s="255"/>
      <c r="E9" s="50" t="s">
        <v>184</v>
      </c>
      <c r="F9" s="51" t="s">
        <v>26</v>
      </c>
      <c r="G9" s="52" t="s">
        <v>188</v>
      </c>
      <c r="H9" s="112" t="s">
        <v>189</v>
      </c>
      <c r="I9" s="50" t="s">
        <v>186</v>
      </c>
      <c r="J9" s="53" t="s">
        <v>187</v>
      </c>
      <c r="K9" s="113" t="s">
        <v>186</v>
      </c>
      <c r="L9" s="53" t="s">
        <v>187</v>
      </c>
      <c r="M9" s="54" t="s">
        <v>190</v>
      </c>
      <c r="N9" s="54" t="s">
        <v>191</v>
      </c>
      <c r="O9" s="54" t="s">
        <v>192</v>
      </c>
      <c r="P9" s="55" t="s">
        <v>193</v>
      </c>
      <c r="Q9" s="119" t="s">
        <v>190</v>
      </c>
      <c r="R9" s="119" t="s">
        <v>191</v>
      </c>
      <c r="S9" s="119" t="s">
        <v>192</v>
      </c>
      <c r="T9" s="119" t="s">
        <v>193</v>
      </c>
      <c r="U9" s="54" t="s">
        <v>190</v>
      </c>
      <c r="V9" s="54" t="s">
        <v>191</v>
      </c>
      <c r="W9" s="54" t="s">
        <v>192</v>
      </c>
      <c r="X9" s="54" t="s">
        <v>193</v>
      </c>
      <c r="Y9" s="54" t="s">
        <v>190</v>
      </c>
      <c r="Z9" s="54" t="s">
        <v>191</v>
      </c>
      <c r="AA9" s="54" t="s">
        <v>192</v>
      </c>
      <c r="AB9" s="54" t="s">
        <v>193</v>
      </c>
      <c r="AC9" s="54" t="s">
        <v>190</v>
      </c>
      <c r="AD9" s="54" t="s">
        <v>191</v>
      </c>
      <c r="AE9" s="54" t="s">
        <v>192</v>
      </c>
      <c r="AF9" s="54" t="s">
        <v>193</v>
      </c>
      <c r="AG9" s="24"/>
      <c r="AH9" s="24"/>
      <c r="AI9" s="24"/>
      <c r="AJ9" s="24"/>
      <c r="AK9" s="24"/>
      <c r="AL9" s="24"/>
      <c r="AM9" s="24"/>
      <c r="AN9" s="24"/>
      <c r="AO9" s="24"/>
    </row>
    <row r="10" spans="1:41" ht="60">
      <c r="A10" s="21">
        <v>1</v>
      </c>
      <c r="B10" s="49">
        <v>140001</v>
      </c>
      <c r="C10" s="56" t="s">
        <v>55</v>
      </c>
      <c r="D10" s="57">
        <v>56</v>
      </c>
      <c r="E10" s="57">
        <v>53</v>
      </c>
      <c r="F10" s="57">
        <v>3</v>
      </c>
      <c r="G10" s="57">
        <v>54</v>
      </c>
      <c r="H10" s="57">
        <v>2</v>
      </c>
      <c r="I10" s="57">
        <v>52</v>
      </c>
      <c r="J10" s="57">
        <v>1</v>
      </c>
      <c r="K10" s="57">
        <v>3</v>
      </c>
      <c r="L10" s="57">
        <v>0</v>
      </c>
      <c r="M10" s="58">
        <v>14</v>
      </c>
      <c r="N10" s="58">
        <v>14</v>
      </c>
      <c r="O10" s="58">
        <v>14</v>
      </c>
      <c r="P10" s="58">
        <v>14</v>
      </c>
      <c r="Q10" s="58">
        <v>13</v>
      </c>
      <c r="R10" s="58">
        <v>13</v>
      </c>
      <c r="S10" s="58">
        <v>13</v>
      </c>
      <c r="T10" s="58">
        <v>13</v>
      </c>
      <c r="U10" s="58">
        <v>0</v>
      </c>
      <c r="V10" s="58">
        <v>0</v>
      </c>
      <c r="W10" s="58">
        <v>0</v>
      </c>
      <c r="X10" s="58">
        <v>1</v>
      </c>
      <c r="Y10" s="58">
        <v>1</v>
      </c>
      <c r="Z10" s="58">
        <v>1</v>
      </c>
      <c r="AA10" s="58">
        <v>1</v>
      </c>
      <c r="AB10" s="58">
        <v>0</v>
      </c>
      <c r="AC10" s="59">
        <v>0</v>
      </c>
      <c r="AD10" s="59">
        <v>0</v>
      </c>
      <c r="AE10" s="59">
        <v>0</v>
      </c>
      <c r="AF10" s="58">
        <v>0</v>
      </c>
      <c r="AG10" s="20"/>
      <c r="AH10" s="20"/>
      <c r="AI10" s="20"/>
      <c r="AJ10" s="20"/>
      <c r="AK10" s="20"/>
      <c r="AL10" s="20"/>
      <c r="AM10" s="20"/>
      <c r="AN10" s="20"/>
      <c r="AO10" s="20"/>
    </row>
    <row r="11" spans="1:41" ht="75">
      <c r="A11" s="21">
        <v>2</v>
      </c>
      <c r="B11" s="26">
        <v>140005</v>
      </c>
      <c r="C11" s="60" t="s">
        <v>56</v>
      </c>
      <c r="D11" s="61">
        <v>677</v>
      </c>
      <c r="E11" s="61">
        <v>641</v>
      </c>
      <c r="F11" s="61">
        <v>36</v>
      </c>
      <c r="G11" s="61">
        <v>292</v>
      </c>
      <c r="H11" s="61">
        <v>385</v>
      </c>
      <c r="I11" s="57">
        <v>277</v>
      </c>
      <c r="J11" s="57">
        <v>364</v>
      </c>
      <c r="K11" s="57">
        <v>16</v>
      </c>
      <c r="L11" s="57">
        <v>20</v>
      </c>
      <c r="M11" s="58">
        <v>169</v>
      </c>
      <c r="N11" s="58">
        <v>169</v>
      </c>
      <c r="O11" s="58">
        <v>169</v>
      </c>
      <c r="P11" s="58">
        <v>170</v>
      </c>
      <c r="Q11" s="58">
        <v>69</v>
      </c>
      <c r="R11" s="58">
        <v>69</v>
      </c>
      <c r="S11" s="58">
        <v>69</v>
      </c>
      <c r="T11" s="58">
        <v>70</v>
      </c>
      <c r="U11" s="58">
        <v>91</v>
      </c>
      <c r="V11" s="58">
        <v>91</v>
      </c>
      <c r="W11" s="58">
        <v>91</v>
      </c>
      <c r="X11" s="58">
        <v>91</v>
      </c>
      <c r="Y11" s="58">
        <v>4</v>
      </c>
      <c r="Z11" s="58">
        <v>4</v>
      </c>
      <c r="AA11" s="58">
        <v>4</v>
      </c>
      <c r="AB11" s="58">
        <v>4</v>
      </c>
      <c r="AC11" s="64">
        <v>5</v>
      </c>
      <c r="AD11" s="64">
        <v>5</v>
      </c>
      <c r="AE11" s="64">
        <v>5</v>
      </c>
      <c r="AF11" s="63">
        <v>5</v>
      </c>
      <c r="AG11" s="27"/>
      <c r="AH11" s="27"/>
      <c r="AI11" s="27"/>
      <c r="AJ11" s="27"/>
      <c r="AK11" s="27"/>
      <c r="AL11" s="27"/>
      <c r="AM11" s="27"/>
      <c r="AN11" s="27"/>
      <c r="AO11" s="27"/>
    </row>
    <row r="12" spans="1:41" ht="75">
      <c r="A12" s="21">
        <v>3</v>
      </c>
      <c r="B12" s="26">
        <v>140002</v>
      </c>
      <c r="C12" s="60" t="s">
        <v>57</v>
      </c>
      <c r="D12" s="61">
        <v>38</v>
      </c>
      <c r="E12" s="61">
        <v>36</v>
      </c>
      <c r="F12" s="61">
        <v>2</v>
      </c>
      <c r="G12" s="61">
        <v>38</v>
      </c>
      <c r="H12" s="61">
        <v>0</v>
      </c>
      <c r="I12" s="57">
        <v>36</v>
      </c>
      <c r="J12" s="57">
        <v>0</v>
      </c>
      <c r="K12" s="57">
        <v>2</v>
      </c>
      <c r="L12" s="57">
        <v>0</v>
      </c>
      <c r="M12" s="58">
        <v>10</v>
      </c>
      <c r="N12" s="58">
        <v>10</v>
      </c>
      <c r="O12" s="58">
        <v>9</v>
      </c>
      <c r="P12" s="58">
        <v>9</v>
      </c>
      <c r="Q12" s="58">
        <v>9</v>
      </c>
      <c r="R12" s="58">
        <v>9</v>
      </c>
      <c r="S12" s="58">
        <v>9</v>
      </c>
      <c r="T12" s="58">
        <v>9</v>
      </c>
      <c r="U12" s="58">
        <v>0</v>
      </c>
      <c r="V12" s="58">
        <v>0</v>
      </c>
      <c r="W12" s="58">
        <v>0</v>
      </c>
      <c r="X12" s="58">
        <v>0</v>
      </c>
      <c r="Y12" s="58">
        <v>1</v>
      </c>
      <c r="Z12" s="58">
        <v>1</v>
      </c>
      <c r="AA12" s="58">
        <v>0</v>
      </c>
      <c r="AB12" s="58">
        <v>0</v>
      </c>
      <c r="AC12" s="64">
        <v>0</v>
      </c>
      <c r="AD12" s="64">
        <v>0</v>
      </c>
      <c r="AE12" s="64">
        <v>0</v>
      </c>
      <c r="AF12" s="63">
        <v>0</v>
      </c>
      <c r="AG12" s="20"/>
      <c r="AH12" s="20"/>
      <c r="AI12" s="20"/>
      <c r="AJ12" s="20"/>
      <c r="AK12" s="20"/>
      <c r="AL12" s="20"/>
      <c r="AM12" s="20"/>
      <c r="AN12" s="20"/>
      <c r="AO12" s="20"/>
    </row>
    <row r="13" spans="1:41" ht="75">
      <c r="A13" s="21">
        <v>4</v>
      </c>
      <c r="B13" s="26">
        <v>140004</v>
      </c>
      <c r="C13" s="60" t="s">
        <v>58</v>
      </c>
      <c r="D13" s="61">
        <v>254</v>
      </c>
      <c r="E13" s="61">
        <v>240</v>
      </c>
      <c r="F13" s="61">
        <v>14</v>
      </c>
      <c r="G13" s="61">
        <v>244</v>
      </c>
      <c r="H13" s="61">
        <v>10</v>
      </c>
      <c r="I13" s="57">
        <v>230</v>
      </c>
      <c r="J13" s="57">
        <v>10</v>
      </c>
      <c r="K13" s="57">
        <v>13</v>
      </c>
      <c r="L13" s="57">
        <v>1</v>
      </c>
      <c r="M13" s="58">
        <v>64</v>
      </c>
      <c r="N13" s="58">
        <v>64</v>
      </c>
      <c r="O13" s="58">
        <v>64</v>
      </c>
      <c r="P13" s="58">
        <v>62</v>
      </c>
      <c r="Q13" s="58">
        <v>58</v>
      </c>
      <c r="R13" s="58">
        <v>58</v>
      </c>
      <c r="S13" s="58">
        <v>58</v>
      </c>
      <c r="T13" s="58">
        <v>56</v>
      </c>
      <c r="U13" s="58">
        <v>3</v>
      </c>
      <c r="V13" s="58">
        <v>3</v>
      </c>
      <c r="W13" s="58">
        <v>3</v>
      </c>
      <c r="X13" s="58">
        <v>1</v>
      </c>
      <c r="Y13" s="58">
        <v>3</v>
      </c>
      <c r="Z13" s="58">
        <v>3</v>
      </c>
      <c r="AA13" s="58">
        <v>3</v>
      </c>
      <c r="AB13" s="58">
        <v>4</v>
      </c>
      <c r="AC13" s="64">
        <v>0</v>
      </c>
      <c r="AD13" s="64">
        <v>0</v>
      </c>
      <c r="AE13" s="64">
        <v>0</v>
      </c>
      <c r="AF13" s="63">
        <v>1</v>
      </c>
      <c r="AG13" s="20"/>
      <c r="AH13" s="20"/>
      <c r="AI13" s="20"/>
      <c r="AJ13" s="20"/>
      <c r="AK13" s="20"/>
      <c r="AL13" s="20"/>
      <c r="AM13" s="20"/>
      <c r="AN13" s="20"/>
      <c r="AO13" s="20"/>
    </row>
    <row r="14" spans="1:41" ht="75">
      <c r="A14" s="21">
        <v>5</v>
      </c>
      <c r="B14" s="26">
        <v>140003</v>
      </c>
      <c r="C14" s="60" t="s">
        <v>59</v>
      </c>
      <c r="D14" s="61">
        <v>47</v>
      </c>
      <c r="E14" s="61">
        <v>44</v>
      </c>
      <c r="F14" s="61">
        <v>3</v>
      </c>
      <c r="G14" s="61">
        <v>25</v>
      </c>
      <c r="H14" s="61">
        <v>22</v>
      </c>
      <c r="I14" s="57">
        <v>23</v>
      </c>
      <c r="J14" s="57">
        <v>21</v>
      </c>
      <c r="K14" s="57">
        <v>2</v>
      </c>
      <c r="L14" s="57">
        <v>1</v>
      </c>
      <c r="M14" s="58">
        <v>12</v>
      </c>
      <c r="N14" s="58">
        <v>12</v>
      </c>
      <c r="O14" s="58">
        <v>11</v>
      </c>
      <c r="P14" s="58">
        <v>12</v>
      </c>
      <c r="Q14" s="58">
        <v>6</v>
      </c>
      <c r="R14" s="58">
        <v>6</v>
      </c>
      <c r="S14" s="58">
        <v>6</v>
      </c>
      <c r="T14" s="58">
        <v>5</v>
      </c>
      <c r="U14" s="58">
        <v>5</v>
      </c>
      <c r="V14" s="58">
        <v>5</v>
      </c>
      <c r="W14" s="58">
        <v>5</v>
      </c>
      <c r="X14" s="58">
        <v>6</v>
      </c>
      <c r="Y14" s="58">
        <v>1</v>
      </c>
      <c r="Z14" s="58">
        <v>1</v>
      </c>
      <c r="AA14" s="58">
        <v>0</v>
      </c>
      <c r="AB14" s="58">
        <v>0</v>
      </c>
      <c r="AC14" s="64">
        <v>0</v>
      </c>
      <c r="AD14" s="64">
        <v>0</v>
      </c>
      <c r="AE14" s="64">
        <v>0</v>
      </c>
      <c r="AF14" s="63">
        <v>1</v>
      </c>
      <c r="AG14" s="20"/>
      <c r="AH14" s="20"/>
      <c r="AI14" s="20"/>
      <c r="AJ14" s="20"/>
      <c r="AK14" s="20"/>
      <c r="AL14" s="34"/>
      <c r="AM14" s="36"/>
      <c r="AN14" s="36"/>
      <c r="AO14" s="33"/>
    </row>
    <row r="15" spans="1:41" ht="60">
      <c r="A15" s="21">
        <v>6</v>
      </c>
      <c r="B15" s="26">
        <v>140008</v>
      </c>
      <c r="C15" s="60" t="s">
        <v>60</v>
      </c>
      <c r="D15" s="61">
        <v>99</v>
      </c>
      <c r="E15" s="61">
        <v>94</v>
      </c>
      <c r="F15" s="61">
        <v>5</v>
      </c>
      <c r="G15" s="61">
        <v>34</v>
      </c>
      <c r="H15" s="61">
        <v>65</v>
      </c>
      <c r="I15" s="57">
        <v>32</v>
      </c>
      <c r="J15" s="57">
        <v>62</v>
      </c>
      <c r="K15" s="57">
        <v>2</v>
      </c>
      <c r="L15" s="57">
        <v>3</v>
      </c>
      <c r="M15" s="58">
        <v>26</v>
      </c>
      <c r="N15" s="58">
        <v>26</v>
      </c>
      <c r="O15" s="58">
        <v>25</v>
      </c>
      <c r="P15" s="58">
        <v>22</v>
      </c>
      <c r="Q15" s="58">
        <v>8</v>
      </c>
      <c r="R15" s="58">
        <v>8</v>
      </c>
      <c r="S15" s="58">
        <v>8</v>
      </c>
      <c r="T15" s="58">
        <v>8</v>
      </c>
      <c r="U15" s="58">
        <v>16</v>
      </c>
      <c r="V15" s="58">
        <v>16</v>
      </c>
      <c r="W15" s="58">
        <v>16</v>
      </c>
      <c r="X15" s="58">
        <v>14</v>
      </c>
      <c r="Y15" s="58">
        <v>1</v>
      </c>
      <c r="Z15" s="58">
        <v>1</v>
      </c>
      <c r="AA15" s="58">
        <v>0</v>
      </c>
      <c r="AB15" s="58">
        <v>0</v>
      </c>
      <c r="AC15" s="64">
        <v>1</v>
      </c>
      <c r="AD15" s="64">
        <v>1</v>
      </c>
      <c r="AE15" s="64">
        <v>1</v>
      </c>
      <c r="AF15" s="63">
        <v>0</v>
      </c>
      <c r="AG15" s="20"/>
      <c r="AH15" s="20"/>
      <c r="AI15" s="20"/>
      <c r="AJ15" s="20"/>
      <c r="AK15" s="20"/>
      <c r="AL15" s="34"/>
      <c r="AM15" s="36"/>
      <c r="AN15" s="36"/>
      <c r="AO15" s="33"/>
    </row>
    <row r="16" spans="1:41" ht="75">
      <c r="A16" s="21">
        <v>7</v>
      </c>
      <c r="B16" s="26">
        <v>140009</v>
      </c>
      <c r="C16" s="60" t="s">
        <v>61</v>
      </c>
      <c r="D16" s="61">
        <v>321</v>
      </c>
      <c r="E16" s="61">
        <v>304</v>
      </c>
      <c r="F16" s="61">
        <v>17</v>
      </c>
      <c r="G16" s="61">
        <v>313</v>
      </c>
      <c r="H16" s="61">
        <v>8</v>
      </c>
      <c r="I16" s="57">
        <v>296</v>
      </c>
      <c r="J16" s="57">
        <v>8</v>
      </c>
      <c r="K16" s="57">
        <v>17</v>
      </c>
      <c r="L16" s="57">
        <v>0</v>
      </c>
      <c r="M16" s="58">
        <v>80</v>
      </c>
      <c r="N16" s="58">
        <v>80</v>
      </c>
      <c r="O16" s="58">
        <v>80</v>
      </c>
      <c r="P16" s="58">
        <v>81</v>
      </c>
      <c r="Q16" s="58">
        <v>74</v>
      </c>
      <c r="R16" s="58">
        <v>74</v>
      </c>
      <c r="S16" s="58">
        <v>74</v>
      </c>
      <c r="T16" s="58">
        <v>74</v>
      </c>
      <c r="U16" s="58">
        <v>2</v>
      </c>
      <c r="V16" s="58">
        <v>2</v>
      </c>
      <c r="W16" s="58">
        <v>2</v>
      </c>
      <c r="X16" s="58">
        <v>2</v>
      </c>
      <c r="Y16" s="58">
        <v>4</v>
      </c>
      <c r="Z16" s="58">
        <v>4</v>
      </c>
      <c r="AA16" s="58">
        <v>4</v>
      </c>
      <c r="AB16" s="58">
        <v>5</v>
      </c>
      <c r="AC16" s="64">
        <v>0</v>
      </c>
      <c r="AD16" s="64">
        <v>0</v>
      </c>
      <c r="AE16" s="64">
        <v>0</v>
      </c>
      <c r="AF16" s="63">
        <v>0</v>
      </c>
      <c r="AG16" s="20"/>
      <c r="AH16" s="20"/>
      <c r="AI16" s="20"/>
      <c r="AJ16" s="20"/>
      <c r="AK16" s="20"/>
      <c r="AL16" s="34"/>
      <c r="AM16" s="36"/>
      <c r="AN16" s="36"/>
      <c r="AO16" s="33"/>
    </row>
    <row r="17" spans="1:41" ht="75">
      <c r="A17" s="21">
        <v>8</v>
      </c>
      <c r="B17" s="26">
        <v>140010</v>
      </c>
      <c r="C17" s="60" t="s">
        <v>62</v>
      </c>
      <c r="D17" s="61">
        <v>56</v>
      </c>
      <c r="E17" s="61">
        <v>53</v>
      </c>
      <c r="F17" s="61">
        <v>3</v>
      </c>
      <c r="G17" s="61">
        <v>53</v>
      </c>
      <c r="H17" s="61">
        <v>3</v>
      </c>
      <c r="I17" s="57">
        <v>50</v>
      </c>
      <c r="J17" s="57">
        <v>3</v>
      </c>
      <c r="K17" s="57">
        <v>3</v>
      </c>
      <c r="L17" s="57">
        <v>0</v>
      </c>
      <c r="M17" s="58">
        <v>15</v>
      </c>
      <c r="N17" s="58">
        <v>15</v>
      </c>
      <c r="O17" s="58">
        <v>15</v>
      </c>
      <c r="P17" s="58">
        <v>11</v>
      </c>
      <c r="Q17" s="58">
        <v>13</v>
      </c>
      <c r="R17" s="58">
        <v>13</v>
      </c>
      <c r="S17" s="58">
        <v>13</v>
      </c>
      <c r="T17" s="58">
        <v>11</v>
      </c>
      <c r="U17" s="58">
        <v>1</v>
      </c>
      <c r="V17" s="58">
        <v>1</v>
      </c>
      <c r="W17" s="58">
        <v>1</v>
      </c>
      <c r="X17" s="58">
        <v>0</v>
      </c>
      <c r="Y17" s="58">
        <v>1</v>
      </c>
      <c r="Z17" s="58">
        <v>1</v>
      </c>
      <c r="AA17" s="58">
        <v>1</v>
      </c>
      <c r="AB17" s="58">
        <v>0</v>
      </c>
      <c r="AC17" s="64">
        <v>0</v>
      </c>
      <c r="AD17" s="64">
        <v>0</v>
      </c>
      <c r="AE17" s="64">
        <v>0</v>
      </c>
      <c r="AF17" s="63">
        <v>0</v>
      </c>
      <c r="AG17" s="20"/>
      <c r="AH17" s="20"/>
      <c r="AI17" s="20"/>
      <c r="AJ17" s="20"/>
      <c r="AK17" s="20"/>
      <c r="AL17" s="34"/>
      <c r="AM17" s="36"/>
      <c r="AN17" s="36"/>
      <c r="AO17" s="33"/>
    </row>
    <row r="18" spans="1:41" ht="75">
      <c r="A18" s="21">
        <v>9</v>
      </c>
      <c r="B18" s="26">
        <v>140011</v>
      </c>
      <c r="C18" s="60" t="s">
        <v>63</v>
      </c>
      <c r="D18" s="61">
        <v>166</v>
      </c>
      <c r="E18" s="61">
        <v>157</v>
      </c>
      <c r="F18" s="61">
        <v>9</v>
      </c>
      <c r="G18" s="61">
        <v>53</v>
      </c>
      <c r="H18" s="61">
        <v>113</v>
      </c>
      <c r="I18" s="57">
        <v>50</v>
      </c>
      <c r="J18" s="57">
        <v>107</v>
      </c>
      <c r="K18" s="57">
        <v>3</v>
      </c>
      <c r="L18" s="57">
        <v>6</v>
      </c>
      <c r="M18" s="58">
        <v>43</v>
      </c>
      <c r="N18" s="58">
        <v>43</v>
      </c>
      <c r="O18" s="58">
        <v>43</v>
      </c>
      <c r="P18" s="58">
        <v>37</v>
      </c>
      <c r="Q18" s="58">
        <v>13</v>
      </c>
      <c r="R18" s="58">
        <v>13</v>
      </c>
      <c r="S18" s="58">
        <v>13</v>
      </c>
      <c r="T18" s="58">
        <v>11</v>
      </c>
      <c r="U18" s="58">
        <v>27</v>
      </c>
      <c r="V18" s="58">
        <v>27</v>
      </c>
      <c r="W18" s="58">
        <v>27</v>
      </c>
      <c r="X18" s="58">
        <v>26</v>
      </c>
      <c r="Y18" s="58">
        <v>1</v>
      </c>
      <c r="Z18" s="58">
        <v>1</v>
      </c>
      <c r="AA18" s="58">
        <v>1</v>
      </c>
      <c r="AB18" s="58">
        <v>0</v>
      </c>
      <c r="AC18" s="64">
        <v>2</v>
      </c>
      <c r="AD18" s="64">
        <v>2</v>
      </c>
      <c r="AE18" s="64">
        <v>2</v>
      </c>
      <c r="AF18" s="63">
        <v>0</v>
      </c>
      <c r="AG18" s="20"/>
      <c r="AH18" s="20"/>
      <c r="AI18" s="20"/>
      <c r="AJ18" s="20"/>
      <c r="AK18" s="20"/>
      <c r="AL18" s="20"/>
      <c r="AM18" s="20"/>
      <c r="AN18" s="20"/>
      <c r="AO18" s="20"/>
    </row>
    <row r="19" spans="1:41" ht="105">
      <c r="A19" s="21">
        <v>10</v>
      </c>
      <c r="B19" s="26">
        <v>140012</v>
      </c>
      <c r="C19" s="65" t="s">
        <v>64</v>
      </c>
      <c r="D19" s="61">
        <v>388</v>
      </c>
      <c r="E19" s="61">
        <v>367</v>
      </c>
      <c r="F19" s="61">
        <v>21</v>
      </c>
      <c r="G19" s="61">
        <v>378</v>
      </c>
      <c r="H19" s="61">
        <v>10</v>
      </c>
      <c r="I19" s="57">
        <v>357</v>
      </c>
      <c r="J19" s="57">
        <v>10</v>
      </c>
      <c r="K19" s="57">
        <v>20</v>
      </c>
      <c r="L19" s="57">
        <v>1</v>
      </c>
      <c r="M19" s="58">
        <v>97</v>
      </c>
      <c r="N19" s="58">
        <v>97</v>
      </c>
      <c r="O19" s="58">
        <v>97</v>
      </c>
      <c r="P19" s="58">
        <v>97</v>
      </c>
      <c r="Q19" s="58">
        <v>89</v>
      </c>
      <c r="R19" s="58">
        <v>89</v>
      </c>
      <c r="S19" s="58">
        <v>89</v>
      </c>
      <c r="T19" s="58">
        <v>90</v>
      </c>
      <c r="U19" s="58">
        <v>3</v>
      </c>
      <c r="V19" s="58">
        <v>3</v>
      </c>
      <c r="W19" s="58">
        <v>3</v>
      </c>
      <c r="X19" s="58">
        <v>1</v>
      </c>
      <c r="Y19" s="58">
        <v>5</v>
      </c>
      <c r="Z19" s="58">
        <v>5</v>
      </c>
      <c r="AA19" s="58">
        <v>5</v>
      </c>
      <c r="AB19" s="58">
        <v>5</v>
      </c>
      <c r="AC19" s="64">
        <v>0</v>
      </c>
      <c r="AD19" s="64">
        <v>0</v>
      </c>
      <c r="AE19" s="64">
        <v>0</v>
      </c>
      <c r="AF19" s="63">
        <v>1</v>
      </c>
      <c r="AG19" s="28"/>
      <c r="AH19" s="28"/>
      <c r="AI19" s="28"/>
      <c r="AJ19" s="28"/>
      <c r="AK19" s="28"/>
      <c r="AL19" s="28"/>
      <c r="AM19" s="28"/>
      <c r="AN19" s="28"/>
      <c r="AO19" s="28"/>
    </row>
    <row r="20" spans="1:41" ht="75">
      <c r="A20" s="21">
        <v>11</v>
      </c>
      <c r="B20" s="26">
        <v>140013</v>
      </c>
      <c r="C20" s="65" t="s">
        <v>65</v>
      </c>
      <c r="D20" s="61">
        <v>194</v>
      </c>
      <c r="E20" s="61">
        <v>184</v>
      </c>
      <c r="F20" s="61">
        <v>10</v>
      </c>
      <c r="G20" s="61">
        <v>179</v>
      </c>
      <c r="H20" s="61">
        <v>15</v>
      </c>
      <c r="I20" s="57">
        <v>170</v>
      </c>
      <c r="J20" s="57">
        <v>14</v>
      </c>
      <c r="K20" s="57">
        <v>9</v>
      </c>
      <c r="L20" s="57">
        <v>1</v>
      </c>
      <c r="M20" s="58">
        <v>49</v>
      </c>
      <c r="N20" s="58">
        <v>49</v>
      </c>
      <c r="O20" s="58">
        <v>49</v>
      </c>
      <c r="P20" s="58">
        <v>47</v>
      </c>
      <c r="Q20" s="58">
        <v>43</v>
      </c>
      <c r="R20" s="58">
        <v>43</v>
      </c>
      <c r="S20" s="58">
        <v>43</v>
      </c>
      <c r="T20" s="58">
        <v>41</v>
      </c>
      <c r="U20" s="58">
        <v>4</v>
      </c>
      <c r="V20" s="58">
        <v>4</v>
      </c>
      <c r="W20" s="58">
        <v>4</v>
      </c>
      <c r="X20" s="58">
        <v>2</v>
      </c>
      <c r="Y20" s="58">
        <v>2</v>
      </c>
      <c r="Z20" s="58">
        <v>2</v>
      </c>
      <c r="AA20" s="58">
        <v>2</v>
      </c>
      <c r="AB20" s="58">
        <v>3</v>
      </c>
      <c r="AC20" s="64">
        <v>0</v>
      </c>
      <c r="AD20" s="64">
        <v>0</v>
      </c>
      <c r="AE20" s="64">
        <v>0</v>
      </c>
      <c r="AF20" s="63">
        <v>1</v>
      </c>
      <c r="AG20" s="28"/>
      <c r="AH20" s="28"/>
      <c r="AI20" s="28"/>
      <c r="AJ20" s="28"/>
      <c r="AK20" s="28"/>
      <c r="AL20" s="28"/>
      <c r="AM20" s="28"/>
      <c r="AN20" s="28"/>
      <c r="AO20" s="28"/>
    </row>
    <row r="21" spans="1:41" ht="105">
      <c r="A21" s="21">
        <v>12</v>
      </c>
      <c r="B21" s="26">
        <v>140014</v>
      </c>
      <c r="C21" s="65" t="s">
        <v>66</v>
      </c>
      <c r="D21" s="61">
        <v>68</v>
      </c>
      <c r="E21" s="61">
        <v>64</v>
      </c>
      <c r="F21" s="61">
        <v>4</v>
      </c>
      <c r="G21" s="61">
        <v>46</v>
      </c>
      <c r="H21" s="61">
        <v>22</v>
      </c>
      <c r="I21" s="57">
        <v>43</v>
      </c>
      <c r="J21" s="57">
        <v>21</v>
      </c>
      <c r="K21" s="57">
        <v>3</v>
      </c>
      <c r="L21" s="57">
        <v>1</v>
      </c>
      <c r="M21" s="58">
        <v>17</v>
      </c>
      <c r="N21" s="58">
        <v>17</v>
      </c>
      <c r="O21" s="58">
        <v>17</v>
      </c>
      <c r="P21" s="58">
        <v>17</v>
      </c>
      <c r="Q21" s="58">
        <v>11</v>
      </c>
      <c r="R21" s="58">
        <v>11</v>
      </c>
      <c r="S21" s="58">
        <v>11</v>
      </c>
      <c r="T21" s="58">
        <v>10</v>
      </c>
      <c r="U21" s="58">
        <v>5</v>
      </c>
      <c r="V21" s="58">
        <v>5</v>
      </c>
      <c r="W21" s="58">
        <v>5</v>
      </c>
      <c r="X21" s="58">
        <v>6</v>
      </c>
      <c r="Y21" s="58">
        <v>1</v>
      </c>
      <c r="Z21" s="58">
        <v>1</v>
      </c>
      <c r="AA21" s="58">
        <v>1</v>
      </c>
      <c r="AB21" s="58">
        <v>0</v>
      </c>
      <c r="AC21" s="64">
        <v>0</v>
      </c>
      <c r="AD21" s="64">
        <v>0</v>
      </c>
      <c r="AE21" s="64">
        <v>0</v>
      </c>
      <c r="AF21" s="63">
        <v>1</v>
      </c>
      <c r="AG21" s="28"/>
      <c r="AH21" s="28"/>
      <c r="AI21" s="28"/>
      <c r="AJ21" s="28"/>
      <c r="AK21" s="28"/>
      <c r="AL21" s="28"/>
      <c r="AM21" s="28"/>
      <c r="AN21" s="28"/>
      <c r="AO21" s="28"/>
    </row>
    <row r="22" spans="1:41" ht="105">
      <c r="A22" s="21">
        <v>13</v>
      </c>
      <c r="B22" s="26">
        <v>140015</v>
      </c>
      <c r="C22" s="65" t="s">
        <v>67</v>
      </c>
      <c r="D22" s="61">
        <v>178</v>
      </c>
      <c r="E22" s="61">
        <v>168</v>
      </c>
      <c r="F22" s="61">
        <v>10</v>
      </c>
      <c r="G22" s="61">
        <v>117</v>
      </c>
      <c r="H22" s="61">
        <v>61</v>
      </c>
      <c r="I22" s="57">
        <v>111</v>
      </c>
      <c r="J22" s="57">
        <v>57</v>
      </c>
      <c r="K22" s="57">
        <v>7</v>
      </c>
      <c r="L22" s="57">
        <v>3</v>
      </c>
      <c r="M22" s="58">
        <v>45</v>
      </c>
      <c r="N22" s="58">
        <v>45</v>
      </c>
      <c r="O22" s="58">
        <v>45</v>
      </c>
      <c r="P22" s="58">
        <v>43</v>
      </c>
      <c r="Q22" s="58">
        <v>28</v>
      </c>
      <c r="R22" s="58">
        <v>28</v>
      </c>
      <c r="S22" s="58">
        <v>28</v>
      </c>
      <c r="T22" s="58">
        <v>27</v>
      </c>
      <c r="U22" s="58">
        <v>14</v>
      </c>
      <c r="V22" s="58">
        <v>14</v>
      </c>
      <c r="W22" s="58">
        <v>14</v>
      </c>
      <c r="X22" s="58">
        <v>15</v>
      </c>
      <c r="Y22" s="58">
        <v>2</v>
      </c>
      <c r="Z22" s="58">
        <v>2</v>
      </c>
      <c r="AA22" s="58">
        <v>2</v>
      </c>
      <c r="AB22" s="58">
        <v>1</v>
      </c>
      <c r="AC22" s="64">
        <v>1</v>
      </c>
      <c r="AD22" s="64">
        <v>1</v>
      </c>
      <c r="AE22" s="64">
        <v>1</v>
      </c>
      <c r="AF22" s="63">
        <v>0</v>
      </c>
      <c r="AG22" s="28"/>
      <c r="AH22" s="28"/>
      <c r="AI22" s="28"/>
      <c r="AJ22" s="28"/>
      <c r="AK22" s="28"/>
      <c r="AL22" s="28"/>
      <c r="AM22" s="28"/>
      <c r="AN22" s="28"/>
      <c r="AO22" s="28"/>
    </row>
    <row r="23" spans="1:41" ht="60">
      <c r="A23" s="21">
        <v>14</v>
      </c>
      <c r="B23" s="26">
        <v>140017</v>
      </c>
      <c r="C23" s="65" t="s">
        <v>68</v>
      </c>
      <c r="D23" s="61">
        <v>590</v>
      </c>
      <c r="E23" s="61">
        <v>558</v>
      </c>
      <c r="F23" s="61">
        <v>32</v>
      </c>
      <c r="G23" s="61">
        <v>556</v>
      </c>
      <c r="H23" s="61">
        <v>34</v>
      </c>
      <c r="I23" s="57">
        <v>526</v>
      </c>
      <c r="J23" s="57">
        <v>32</v>
      </c>
      <c r="K23" s="57">
        <v>30</v>
      </c>
      <c r="L23" s="57">
        <v>2</v>
      </c>
      <c r="M23" s="58">
        <v>149</v>
      </c>
      <c r="N23" s="58">
        <v>149</v>
      </c>
      <c r="O23" s="58">
        <v>148</v>
      </c>
      <c r="P23" s="58">
        <v>144</v>
      </c>
      <c r="Q23" s="58">
        <v>132</v>
      </c>
      <c r="R23" s="58">
        <v>132</v>
      </c>
      <c r="S23" s="58">
        <v>132</v>
      </c>
      <c r="T23" s="58">
        <v>130</v>
      </c>
      <c r="U23" s="58">
        <v>8</v>
      </c>
      <c r="V23" s="58">
        <v>8</v>
      </c>
      <c r="W23" s="58">
        <v>8</v>
      </c>
      <c r="X23" s="58">
        <v>8</v>
      </c>
      <c r="Y23" s="58">
        <v>8</v>
      </c>
      <c r="Z23" s="58">
        <v>8</v>
      </c>
      <c r="AA23" s="58">
        <v>8</v>
      </c>
      <c r="AB23" s="58">
        <v>6</v>
      </c>
      <c r="AC23" s="64">
        <v>1</v>
      </c>
      <c r="AD23" s="64">
        <v>1</v>
      </c>
      <c r="AE23" s="64">
        <v>0</v>
      </c>
      <c r="AF23" s="63">
        <v>0</v>
      </c>
      <c r="AG23" s="28"/>
      <c r="AH23" s="28"/>
      <c r="AI23" s="28"/>
      <c r="AJ23" s="28"/>
      <c r="AK23" s="28"/>
      <c r="AL23" s="28"/>
      <c r="AM23" s="28"/>
      <c r="AN23" s="28"/>
      <c r="AO23" s="28"/>
    </row>
    <row r="24" spans="1:41" ht="90">
      <c r="A24" s="21">
        <v>15</v>
      </c>
      <c r="B24" s="26">
        <v>140018</v>
      </c>
      <c r="C24" s="65" t="s">
        <v>69</v>
      </c>
      <c r="D24" s="61">
        <v>504</v>
      </c>
      <c r="E24" s="61">
        <v>477</v>
      </c>
      <c r="F24" s="61">
        <v>27</v>
      </c>
      <c r="G24" s="61">
        <v>367</v>
      </c>
      <c r="H24" s="61">
        <v>137</v>
      </c>
      <c r="I24" s="57">
        <v>347</v>
      </c>
      <c r="J24" s="57">
        <v>130</v>
      </c>
      <c r="K24" s="57">
        <v>20</v>
      </c>
      <c r="L24" s="57">
        <v>7</v>
      </c>
      <c r="M24" s="58">
        <v>127</v>
      </c>
      <c r="N24" s="58">
        <v>127</v>
      </c>
      <c r="O24" s="58">
        <v>127</v>
      </c>
      <c r="P24" s="58">
        <v>123</v>
      </c>
      <c r="Q24" s="58">
        <v>87</v>
      </c>
      <c r="R24" s="58">
        <v>87</v>
      </c>
      <c r="S24" s="58">
        <v>87</v>
      </c>
      <c r="T24" s="58">
        <v>86</v>
      </c>
      <c r="U24" s="58">
        <v>33</v>
      </c>
      <c r="V24" s="58">
        <v>33</v>
      </c>
      <c r="W24" s="58">
        <v>33</v>
      </c>
      <c r="X24" s="58">
        <v>31</v>
      </c>
      <c r="Y24" s="58">
        <v>5</v>
      </c>
      <c r="Z24" s="58">
        <v>5</v>
      </c>
      <c r="AA24" s="58">
        <v>5</v>
      </c>
      <c r="AB24" s="58">
        <v>5</v>
      </c>
      <c r="AC24" s="64">
        <v>2</v>
      </c>
      <c r="AD24" s="64">
        <v>2</v>
      </c>
      <c r="AE24" s="64">
        <v>2</v>
      </c>
      <c r="AF24" s="63">
        <v>1</v>
      </c>
      <c r="AG24" s="28"/>
      <c r="AH24" s="28"/>
      <c r="AI24" s="28"/>
      <c r="AJ24" s="28"/>
      <c r="AK24" s="28"/>
      <c r="AL24" s="28"/>
      <c r="AM24" s="28"/>
      <c r="AN24" s="28"/>
      <c r="AO24" s="28"/>
    </row>
    <row r="25" spans="1:41" ht="75">
      <c r="A25" s="21">
        <v>16</v>
      </c>
      <c r="B25" s="26">
        <v>140019</v>
      </c>
      <c r="C25" s="65" t="s">
        <v>70</v>
      </c>
      <c r="D25" s="61">
        <v>803</v>
      </c>
      <c r="E25" s="61">
        <v>760</v>
      </c>
      <c r="F25" s="61">
        <v>43</v>
      </c>
      <c r="G25" s="61">
        <v>794</v>
      </c>
      <c r="H25" s="61">
        <v>9</v>
      </c>
      <c r="I25" s="57">
        <v>752</v>
      </c>
      <c r="J25" s="57">
        <v>8</v>
      </c>
      <c r="K25" s="57">
        <v>43</v>
      </c>
      <c r="L25" s="57">
        <v>0</v>
      </c>
      <c r="M25" s="58">
        <v>201</v>
      </c>
      <c r="N25" s="58">
        <v>201</v>
      </c>
      <c r="O25" s="58">
        <v>201</v>
      </c>
      <c r="P25" s="58">
        <v>200</v>
      </c>
      <c r="Q25" s="58">
        <v>188</v>
      </c>
      <c r="R25" s="58">
        <v>188</v>
      </c>
      <c r="S25" s="58">
        <v>188</v>
      </c>
      <c r="T25" s="58">
        <v>188</v>
      </c>
      <c r="U25" s="58">
        <v>2</v>
      </c>
      <c r="V25" s="58">
        <v>2</v>
      </c>
      <c r="W25" s="58">
        <v>2</v>
      </c>
      <c r="X25" s="58">
        <v>2</v>
      </c>
      <c r="Y25" s="58">
        <v>11</v>
      </c>
      <c r="Z25" s="58">
        <v>11</v>
      </c>
      <c r="AA25" s="58">
        <v>11</v>
      </c>
      <c r="AB25" s="58">
        <v>10</v>
      </c>
      <c r="AC25" s="64">
        <v>0</v>
      </c>
      <c r="AD25" s="64">
        <v>0</v>
      </c>
      <c r="AE25" s="64">
        <v>0</v>
      </c>
      <c r="AF25" s="63">
        <v>0</v>
      </c>
      <c r="AG25" s="28"/>
      <c r="AH25" s="28"/>
      <c r="AI25" s="28"/>
      <c r="AJ25" s="28"/>
      <c r="AK25" s="28"/>
      <c r="AL25" s="28"/>
      <c r="AM25" s="28"/>
      <c r="AN25" s="28"/>
      <c r="AO25" s="28"/>
    </row>
    <row r="26" spans="1:41" ht="60">
      <c r="A26" s="21">
        <v>17</v>
      </c>
      <c r="B26" s="26">
        <v>140020</v>
      </c>
      <c r="C26" s="65" t="s">
        <v>71</v>
      </c>
      <c r="D26" s="61">
        <v>463</v>
      </c>
      <c r="E26" s="61">
        <v>438</v>
      </c>
      <c r="F26" s="61">
        <v>25</v>
      </c>
      <c r="G26" s="61">
        <v>461</v>
      </c>
      <c r="H26" s="61">
        <v>2</v>
      </c>
      <c r="I26" s="57">
        <v>436</v>
      </c>
      <c r="J26" s="57">
        <v>2</v>
      </c>
      <c r="K26" s="57">
        <v>25</v>
      </c>
      <c r="L26" s="57">
        <v>0</v>
      </c>
      <c r="M26" s="58">
        <v>116</v>
      </c>
      <c r="N26" s="58">
        <v>116</v>
      </c>
      <c r="O26" s="58">
        <v>115</v>
      </c>
      <c r="P26" s="58">
        <v>116</v>
      </c>
      <c r="Q26" s="58">
        <v>109</v>
      </c>
      <c r="R26" s="58">
        <v>109</v>
      </c>
      <c r="S26" s="58">
        <v>109</v>
      </c>
      <c r="T26" s="58">
        <v>109</v>
      </c>
      <c r="U26" s="58">
        <v>1</v>
      </c>
      <c r="V26" s="58">
        <v>1</v>
      </c>
      <c r="W26" s="58">
        <v>0</v>
      </c>
      <c r="X26" s="58">
        <v>0</v>
      </c>
      <c r="Y26" s="58">
        <v>6</v>
      </c>
      <c r="Z26" s="58">
        <v>6</v>
      </c>
      <c r="AA26" s="58">
        <v>6</v>
      </c>
      <c r="AB26" s="58">
        <v>7</v>
      </c>
      <c r="AC26" s="64">
        <v>0</v>
      </c>
      <c r="AD26" s="64">
        <v>0</v>
      </c>
      <c r="AE26" s="64">
        <v>0</v>
      </c>
      <c r="AF26" s="63">
        <v>0</v>
      </c>
      <c r="AG26" s="28"/>
      <c r="AH26" s="28"/>
      <c r="AI26" s="28"/>
      <c r="AJ26" s="28"/>
      <c r="AK26" s="28"/>
      <c r="AL26" s="28"/>
      <c r="AM26" s="28"/>
      <c r="AN26" s="28"/>
      <c r="AO26" s="28"/>
    </row>
    <row r="27" spans="1:41" ht="60">
      <c r="A27" s="21">
        <v>18</v>
      </c>
      <c r="B27" s="26">
        <v>140022</v>
      </c>
      <c r="C27" s="65" t="s">
        <v>72</v>
      </c>
      <c r="D27" s="61">
        <v>64</v>
      </c>
      <c r="E27" s="61">
        <v>61</v>
      </c>
      <c r="F27" s="61">
        <v>3</v>
      </c>
      <c r="G27" s="61">
        <v>61</v>
      </c>
      <c r="H27" s="61">
        <v>3</v>
      </c>
      <c r="I27" s="57">
        <v>58</v>
      </c>
      <c r="J27" s="57">
        <v>3</v>
      </c>
      <c r="K27" s="57">
        <v>3</v>
      </c>
      <c r="L27" s="57">
        <v>0</v>
      </c>
      <c r="M27" s="58">
        <v>17</v>
      </c>
      <c r="N27" s="58">
        <v>17</v>
      </c>
      <c r="O27" s="58">
        <v>17</v>
      </c>
      <c r="P27" s="58">
        <v>13</v>
      </c>
      <c r="Q27" s="58">
        <v>15</v>
      </c>
      <c r="R27" s="58">
        <v>15</v>
      </c>
      <c r="S27" s="58">
        <v>15</v>
      </c>
      <c r="T27" s="58">
        <v>13</v>
      </c>
      <c r="U27" s="58">
        <v>1</v>
      </c>
      <c r="V27" s="58">
        <v>1</v>
      </c>
      <c r="W27" s="58">
        <v>1</v>
      </c>
      <c r="X27" s="58">
        <v>0</v>
      </c>
      <c r="Y27" s="58">
        <v>1</v>
      </c>
      <c r="Z27" s="58">
        <v>1</v>
      </c>
      <c r="AA27" s="58">
        <v>1</v>
      </c>
      <c r="AB27" s="58">
        <v>0</v>
      </c>
      <c r="AC27" s="64">
        <v>0</v>
      </c>
      <c r="AD27" s="64">
        <v>0</v>
      </c>
      <c r="AE27" s="64">
        <v>0</v>
      </c>
      <c r="AF27" s="63">
        <v>0</v>
      </c>
      <c r="AG27" s="28"/>
      <c r="AH27" s="28"/>
      <c r="AI27" s="28"/>
      <c r="AJ27" s="28"/>
      <c r="AK27" s="28"/>
      <c r="AL27" s="28"/>
      <c r="AM27" s="28"/>
      <c r="AN27" s="28"/>
      <c r="AO27" s="28"/>
    </row>
    <row r="28" spans="1:41" ht="60">
      <c r="A28" s="21">
        <v>19</v>
      </c>
      <c r="B28" s="26">
        <v>140027</v>
      </c>
      <c r="C28" s="66" t="s">
        <v>73</v>
      </c>
      <c r="D28" s="61">
        <v>373</v>
      </c>
      <c r="E28" s="61">
        <v>353</v>
      </c>
      <c r="F28" s="61">
        <v>20</v>
      </c>
      <c r="G28" s="61">
        <v>347</v>
      </c>
      <c r="H28" s="61">
        <v>26</v>
      </c>
      <c r="I28" s="57">
        <v>328</v>
      </c>
      <c r="J28" s="57">
        <v>25</v>
      </c>
      <c r="K28" s="57">
        <v>19</v>
      </c>
      <c r="L28" s="57">
        <v>1</v>
      </c>
      <c r="M28" s="58">
        <v>93</v>
      </c>
      <c r="N28" s="58">
        <v>93</v>
      </c>
      <c r="O28" s="58">
        <v>93</v>
      </c>
      <c r="P28" s="58">
        <v>94</v>
      </c>
      <c r="Q28" s="58">
        <v>82</v>
      </c>
      <c r="R28" s="58">
        <v>82</v>
      </c>
      <c r="S28" s="58">
        <v>82</v>
      </c>
      <c r="T28" s="58">
        <v>82</v>
      </c>
      <c r="U28" s="58">
        <v>6</v>
      </c>
      <c r="V28" s="58">
        <v>6</v>
      </c>
      <c r="W28" s="58">
        <v>6</v>
      </c>
      <c r="X28" s="58">
        <v>7</v>
      </c>
      <c r="Y28" s="58">
        <v>5</v>
      </c>
      <c r="Z28" s="58">
        <v>5</v>
      </c>
      <c r="AA28" s="58">
        <v>5</v>
      </c>
      <c r="AB28" s="58">
        <v>4</v>
      </c>
      <c r="AC28" s="64">
        <v>0</v>
      </c>
      <c r="AD28" s="64">
        <v>0</v>
      </c>
      <c r="AE28" s="64">
        <v>0</v>
      </c>
      <c r="AF28" s="63">
        <v>1</v>
      </c>
      <c r="AG28" s="29"/>
      <c r="AH28" s="29"/>
      <c r="AI28" s="29"/>
      <c r="AJ28" s="29"/>
      <c r="AK28" s="29"/>
      <c r="AL28" s="29"/>
      <c r="AM28" s="29"/>
      <c r="AN28" s="29"/>
      <c r="AO28" s="29"/>
    </row>
    <row r="29" spans="1:41" ht="75">
      <c r="A29" s="21">
        <v>20</v>
      </c>
      <c r="B29" s="26">
        <v>140023</v>
      </c>
      <c r="C29" s="65" t="s">
        <v>74</v>
      </c>
      <c r="D29" s="61">
        <v>1146</v>
      </c>
      <c r="E29" s="61">
        <v>1084</v>
      </c>
      <c r="F29" s="61">
        <v>62</v>
      </c>
      <c r="G29" s="61">
        <v>1062</v>
      </c>
      <c r="H29" s="61">
        <v>84</v>
      </c>
      <c r="I29" s="57">
        <v>1005</v>
      </c>
      <c r="J29" s="57">
        <v>79</v>
      </c>
      <c r="K29" s="57">
        <v>57</v>
      </c>
      <c r="L29" s="57">
        <v>5</v>
      </c>
      <c r="M29" s="58">
        <v>286</v>
      </c>
      <c r="N29" s="58">
        <v>286</v>
      </c>
      <c r="O29" s="58">
        <v>286</v>
      </c>
      <c r="P29" s="58">
        <v>288</v>
      </c>
      <c r="Q29" s="58">
        <v>251</v>
      </c>
      <c r="R29" s="58">
        <v>251</v>
      </c>
      <c r="S29" s="58">
        <v>251</v>
      </c>
      <c r="T29" s="58">
        <v>252</v>
      </c>
      <c r="U29" s="58">
        <v>20</v>
      </c>
      <c r="V29" s="58">
        <v>20</v>
      </c>
      <c r="W29" s="58">
        <v>20</v>
      </c>
      <c r="X29" s="58">
        <v>19</v>
      </c>
      <c r="Y29" s="58">
        <v>14</v>
      </c>
      <c r="Z29" s="58">
        <v>14</v>
      </c>
      <c r="AA29" s="58">
        <v>14</v>
      </c>
      <c r="AB29" s="58">
        <v>15</v>
      </c>
      <c r="AC29" s="64">
        <v>1</v>
      </c>
      <c r="AD29" s="64">
        <v>1</v>
      </c>
      <c r="AE29" s="64">
        <v>1</v>
      </c>
      <c r="AF29" s="63">
        <v>2</v>
      </c>
      <c r="AG29" s="28"/>
      <c r="AH29" s="28"/>
      <c r="AI29" s="28"/>
      <c r="AJ29" s="28"/>
      <c r="AK29" s="28"/>
      <c r="AL29" s="28"/>
      <c r="AM29" s="28"/>
      <c r="AN29" s="28"/>
      <c r="AO29" s="28"/>
    </row>
    <row r="30" spans="1:41" ht="75">
      <c r="A30" s="21">
        <v>21</v>
      </c>
      <c r="B30" s="26">
        <v>140028</v>
      </c>
      <c r="C30" s="37" t="s">
        <v>75</v>
      </c>
      <c r="D30" s="61">
        <v>63</v>
      </c>
      <c r="E30" s="61">
        <v>60</v>
      </c>
      <c r="F30" s="61">
        <v>3</v>
      </c>
      <c r="G30" s="61">
        <v>62</v>
      </c>
      <c r="H30" s="61">
        <v>1</v>
      </c>
      <c r="I30" s="57">
        <v>59</v>
      </c>
      <c r="J30" s="57">
        <v>1</v>
      </c>
      <c r="K30" s="57">
        <v>3</v>
      </c>
      <c r="L30" s="57">
        <v>0</v>
      </c>
      <c r="M30" s="58">
        <v>16</v>
      </c>
      <c r="N30" s="58">
        <v>16</v>
      </c>
      <c r="O30" s="58">
        <v>16</v>
      </c>
      <c r="P30" s="58">
        <v>15</v>
      </c>
      <c r="Q30" s="58">
        <v>15</v>
      </c>
      <c r="R30" s="58">
        <v>15</v>
      </c>
      <c r="S30" s="58">
        <v>15</v>
      </c>
      <c r="T30" s="58">
        <v>14</v>
      </c>
      <c r="U30" s="58">
        <v>0</v>
      </c>
      <c r="V30" s="58">
        <v>0</v>
      </c>
      <c r="W30" s="58">
        <v>0</v>
      </c>
      <c r="X30" s="58">
        <v>1</v>
      </c>
      <c r="Y30" s="58">
        <v>1</v>
      </c>
      <c r="Z30" s="58">
        <v>1</v>
      </c>
      <c r="AA30" s="58">
        <v>1</v>
      </c>
      <c r="AB30" s="58">
        <v>0</v>
      </c>
      <c r="AC30" s="64">
        <v>0</v>
      </c>
      <c r="AD30" s="64">
        <v>0</v>
      </c>
      <c r="AE30" s="64">
        <v>0</v>
      </c>
      <c r="AF30" s="63">
        <v>0</v>
      </c>
      <c r="AG30" s="28"/>
      <c r="AH30" s="28"/>
      <c r="AI30" s="28"/>
      <c r="AJ30" s="28"/>
      <c r="AK30" s="28"/>
      <c r="AL30" s="28"/>
      <c r="AM30" s="28"/>
      <c r="AN30" s="28"/>
      <c r="AO30" s="28"/>
    </row>
    <row r="31" spans="1:41" ht="75">
      <c r="A31" s="21">
        <v>22</v>
      </c>
      <c r="B31" s="26">
        <v>140016</v>
      </c>
      <c r="C31" s="65" t="s">
        <v>76</v>
      </c>
      <c r="D31" s="61">
        <v>387</v>
      </c>
      <c r="E31" s="61">
        <v>366</v>
      </c>
      <c r="F31" s="61">
        <v>21</v>
      </c>
      <c r="G31" s="61">
        <v>272</v>
      </c>
      <c r="H31" s="61">
        <v>115</v>
      </c>
      <c r="I31" s="57">
        <v>257</v>
      </c>
      <c r="J31" s="57">
        <v>109</v>
      </c>
      <c r="K31" s="57">
        <v>15</v>
      </c>
      <c r="L31" s="57">
        <v>6</v>
      </c>
      <c r="M31" s="58">
        <v>97</v>
      </c>
      <c r="N31" s="58">
        <v>97</v>
      </c>
      <c r="O31" s="58">
        <v>97</v>
      </c>
      <c r="P31" s="58">
        <v>96</v>
      </c>
      <c r="Q31" s="58">
        <v>64</v>
      </c>
      <c r="R31" s="58">
        <v>64</v>
      </c>
      <c r="S31" s="58">
        <v>64</v>
      </c>
      <c r="T31" s="58">
        <v>65</v>
      </c>
      <c r="U31" s="58">
        <v>27</v>
      </c>
      <c r="V31" s="58">
        <v>27</v>
      </c>
      <c r="W31" s="58">
        <v>27</v>
      </c>
      <c r="X31" s="58">
        <v>28</v>
      </c>
      <c r="Y31" s="58">
        <v>4</v>
      </c>
      <c r="Z31" s="58">
        <v>4</v>
      </c>
      <c r="AA31" s="58">
        <v>4</v>
      </c>
      <c r="AB31" s="58">
        <v>3</v>
      </c>
      <c r="AC31" s="64">
        <v>2</v>
      </c>
      <c r="AD31" s="64">
        <v>2</v>
      </c>
      <c r="AE31" s="64">
        <v>2</v>
      </c>
      <c r="AF31" s="63">
        <v>0</v>
      </c>
      <c r="AG31" s="28"/>
      <c r="AH31" s="28"/>
      <c r="AI31" s="28"/>
      <c r="AJ31" s="28"/>
      <c r="AK31" s="28"/>
      <c r="AL31" s="28"/>
      <c r="AM31" s="28"/>
      <c r="AN31" s="28"/>
      <c r="AO31" s="28"/>
    </row>
    <row r="32" spans="1:41" ht="75">
      <c r="A32" s="21">
        <v>23</v>
      </c>
      <c r="B32" s="26">
        <v>140029</v>
      </c>
      <c r="C32" s="65" t="s">
        <v>77</v>
      </c>
      <c r="D32" s="61">
        <v>122</v>
      </c>
      <c r="E32" s="61">
        <v>115</v>
      </c>
      <c r="F32" s="61">
        <v>7</v>
      </c>
      <c r="G32" s="61">
        <v>114</v>
      </c>
      <c r="H32" s="61">
        <v>8</v>
      </c>
      <c r="I32" s="57">
        <v>108</v>
      </c>
      <c r="J32" s="57">
        <v>7</v>
      </c>
      <c r="K32" s="57">
        <v>7</v>
      </c>
      <c r="L32" s="57">
        <v>0</v>
      </c>
      <c r="M32" s="58">
        <v>31</v>
      </c>
      <c r="N32" s="58">
        <v>31</v>
      </c>
      <c r="O32" s="58">
        <v>31</v>
      </c>
      <c r="P32" s="58">
        <v>29</v>
      </c>
      <c r="Q32" s="58">
        <v>27</v>
      </c>
      <c r="R32" s="58">
        <v>27</v>
      </c>
      <c r="S32" s="58">
        <v>27</v>
      </c>
      <c r="T32" s="58">
        <v>27</v>
      </c>
      <c r="U32" s="58">
        <v>2</v>
      </c>
      <c r="V32" s="58">
        <v>2</v>
      </c>
      <c r="W32" s="58">
        <v>2</v>
      </c>
      <c r="X32" s="58">
        <v>1</v>
      </c>
      <c r="Y32" s="58">
        <v>2</v>
      </c>
      <c r="Z32" s="58">
        <v>2</v>
      </c>
      <c r="AA32" s="58">
        <v>2</v>
      </c>
      <c r="AB32" s="58">
        <v>1</v>
      </c>
      <c r="AC32" s="64">
        <v>0</v>
      </c>
      <c r="AD32" s="64">
        <v>0</v>
      </c>
      <c r="AE32" s="64">
        <v>0</v>
      </c>
      <c r="AF32" s="63">
        <v>0</v>
      </c>
      <c r="AG32" s="28"/>
      <c r="AH32" s="28"/>
      <c r="AI32" s="28"/>
      <c r="AJ32" s="28"/>
      <c r="AK32" s="28"/>
      <c r="AL32" s="28"/>
      <c r="AM32" s="28"/>
      <c r="AN32" s="28"/>
      <c r="AO32" s="28"/>
    </row>
    <row r="33" spans="1:32" ht="75">
      <c r="A33" s="21">
        <v>24</v>
      </c>
      <c r="B33" s="26">
        <v>140030</v>
      </c>
      <c r="C33" s="65" t="s">
        <v>78</v>
      </c>
      <c r="D33" s="61">
        <v>353</v>
      </c>
      <c r="E33" s="61">
        <v>334</v>
      </c>
      <c r="F33" s="61">
        <v>19</v>
      </c>
      <c r="G33" s="61">
        <v>342</v>
      </c>
      <c r="H33" s="61">
        <v>11</v>
      </c>
      <c r="I33" s="57">
        <v>323</v>
      </c>
      <c r="J33" s="57">
        <v>11</v>
      </c>
      <c r="K33" s="57">
        <v>18</v>
      </c>
      <c r="L33" s="57">
        <v>1</v>
      </c>
      <c r="M33" s="58">
        <v>89</v>
      </c>
      <c r="N33" s="58">
        <v>89</v>
      </c>
      <c r="O33" s="58">
        <v>89</v>
      </c>
      <c r="P33" s="58">
        <v>86</v>
      </c>
      <c r="Q33" s="58">
        <v>81</v>
      </c>
      <c r="R33" s="58">
        <v>81</v>
      </c>
      <c r="S33" s="58">
        <v>81</v>
      </c>
      <c r="T33" s="58">
        <v>80</v>
      </c>
      <c r="U33" s="58">
        <v>3</v>
      </c>
      <c r="V33" s="58">
        <v>3</v>
      </c>
      <c r="W33" s="58">
        <v>3</v>
      </c>
      <c r="X33" s="58">
        <v>2</v>
      </c>
      <c r="Y33" s="58">
        <v>5</v>
      </c>
      <c r="Z33" s="58">
        <v>5</v>
      </c>
      <c r="AA33" s="58">
        <v>5</v>
      </c>
      <c r="AB33" s="58">
        <v>3</v>
      </c>
      <c r="AC33" s="64">
        <v>0</v>
      </c>
      <c r="AD33" s="64">
        <v>0</v>
      </c>
      <c r="AE33" s="64">
        <v>0</v>
      </c>
      <c r="AF33" s="63">
        <v>1</v>
      </c>
    </row>
    <row r="34" spans="1:32" ht="75">
      <c r="A34" s="21">
        <v>25</v>
      </c>
      <c r="B34" s="26">
        <v>140031</v>
      </c>
      <c r="C34" s="65" t="s">
        <v>79</v>
      </c>
      <c r="D34" s="61">
        <v>71</v>
      </c>
      <c r="E34" s="61">
        <v>67</v>
      </c>
      <c r="F34" s="61">
        <v>4</v>
      </c>
      <c r="G34" s="61">
        <v>69</v>
      </c>
      <c r="H34" s="61">
        <v>2</v>
      </c>
      <c r="I34" s="57">
        <v>65</v>
      </c>
      <c r="J34" s="57">
        <v>2</v>
      </c>
      <c r="K34" s="57">
        <v>4</v>
      </c>
      <c r="L34" s="57">
        <v>0</v>
      </c>
      <c r="M34" s="58">
        <v>18</v>
      </c>
      <c r="N34" s="58">
        <v>18</v>
      </c>
      <c r="O34" s="58">
        <v>17</v>
      </c>
      <c r="P34" s="58">
        <v>18</v>
      </c>
      <c r="Q34" s="58">
        <v>16</v>
      </c>
      <c r="R34" s="58">
        <v>16</v>
      </c>
      <c r="S34" s="58">
        <v>16</v>
      </c>
      <c r="T34" s="58">
        <v>17</v>
      </c>
      <c r="U34" s="58">
        <v>1</v>
      </c>
      <c r="V34" s="58">
        <v>1</v>
      </c>
      <c r="W34" s="58">
        <v>0</v>
      </c>
      <c r="X34" s="58">
        <v>0</v>
      </c>
      <c r="Y34" s="58">
        <v>1</v>
      </c>
      <c r="Z34" s="58">
        <v>1</v>
      </c>
      <c r="AA34" s="58">
        <v>1</v>
      </c>
      <c r="AB34" s="58">
        <v>1</v>
      </c>
      <c r="AC34" s="64">
        <v>0</v>
      </c>
      <c r="AD34" s="64">
        <v>0</v>
      </c>
      <c r="AE34" s="64">
        <v>0</v>
      </c>
      <c r="AF34" s="63">
        <v>0</v>
      </c>
    </row>
    <row r="35" spans="1:32" ht="75">
      <c r="A35" s="21">
        <v>26</v>
      </c>
      <c r="B35" s="26">
        <v>140032</v>
      </c>
      <c r="C35" s="60" t="s">
        <v>80</v>
      </c>
      <c r="D35" s="61">
        <v>105</v>
      </c>
      <c r="E35" s="61">
        <v>99</v>
      </c>
      <c r="F35" s="61">
        <v>6</v>
      </c>
      <c r="G35" s="61">
        <v>101</v>
      </c>
      <c r="H35" s="61">
        <v>4</v>
      </c>
      <c r="I35" s="57">
        <v>96</v>
      </c>
      <c r="J35" s="57">
        <v>3</v>
      </c>
      <c r="K35" s="57">
        <v>6</v>
      </c>
      <c r="L35" s="57">
        <v>0</v>
      </c>
      <c r="M35" s="58">
        <v>27</v>
      </c>
      <c r="N35" s="58">
        <v>27</v>
      </c>
      <c r="O35" s="58">
        <v>27</v>
      </c>
      <c r="P35" s="58">
        <v>24</v>
      </c>
      <c r="Q35" s="58">
        <v>24</v>
      </c>
      <c r="R35" s="58">
        <v>24</v>
      </c>
      <c r="S35" s="58">
        <v>24</v>
      </c>
      <c r="T35" s="58">
        <v>24</v>
      </c>
      <c r="U35" s="58">
        <v>1</v>
      </c>
      <c r="V35" s="58">
        <v>1</v>
      </c>
      <c r="W35" s="58">
        <v>1</v>
      </c>
      <c r="X35" s="58">
        <v>0</v>
      </c>
      <c r="Y35" s="58">
        <v>2</v>
      </c>
      <c r="Z35" s="58">
        <v>2</v>
      </c>
      <c r="AA35" s="58">
        <v>2</v>
      </c>
      <c r="AB35" s="58">
        <v>0</v>
      </c>
      <c r="AC35" s="64">
        <v>0</v>
      </c>
      <c r="AD35" s="64">
        <v>0</v>
      </c>
      <c r="AE35" s="64">
        <v>0</v>
      </c>
      <c r="AF35" s="63">
        <v>0</v>
      </c>
    </row>
    <row r="36" spans="1:32" ht="75">
      <c r="A36" s="21">
        <v>27</v>
      </c>
      <c r="B36" s="26">
        <v>140033</v>
      </c>
      <c r="C36" s="37" t="s">
        <v>81</v>
      </c>
      <c r="D36" s="61">
        <v>380</v>
      </c>
      <c r="E36" s="61">
        <v>360</v>
      </c>
      <c r="F36" s="61">
        <v>20</v>
      </c>
      <c r="G36" s="61">
        <v>369</v>
      </c>
      <c r="H36" s="61">
        <v>11</v>
      </c>
      <c r="I36" s="57">
        <v>349</v>
      </c>
      <c r="J36" s="57">
        <v>11</v>
      </c>
      <c r="K36" s="57">
        <v>19</v>
      </c>
      <c r="L36" s="57">
        <v>1</v>
      </c>
      <c r="M36" s="58">
        <v>95</v>
      </c>
      <c r="N36" s="58">
        <v>95</v>
      </c>
      <c r="O36" s="58">
        <v>95</v>
      </c>
      <c r="P36" s="58">
        <v>95</v>
      </c>
      <c r="Q36" s="58">
        <v>87</v>
      </c>
      <c r="R36" s="58">
        <v>87</v>
      </c>
      <c r="S36" s="58">
        <v>87</v>
      </c>
      <c r="T36" s="58">
        <v>88</v>
      </c>
      <c r="U36" s="58">
        <v>3</v>
      </c>
      <c r="V36" s="58">
        <v>3</v>
      </c>
      <c r="W36" s="58">
        <v>3</v>
      </c>
      <c r="X36" s="58">
        <v>2</v>
      </c>
      <c r="Y36" s="58">
        <v>5</v>
      </c>
      <c r="Z36" s="58">
        <v>5</v>
      </c>
      <c r="AA36" s="58">
        <v>5</v>
      </c>
      <c r="AB36" s="58">
        <v>4</v>
      </c>
      <c r="AC36" s="64">
        <v>0</v>
      </c>
      <c r="AD36" s="64">
        <v>0</v>
      </c>
      <c r="AE36" s="64">
        <v>0</v>
      </c>
      <c r="AF36" s="63">
        <v>1</v>
      </c>
    </row>
    <row r="37" spans="1:32" ht="75">
      <c r="A37" s="21">
        <v>28</v>
      </c>
      <c r="B37" s="26">
        <v>140034</v>
      </c>
      <c r="C37" s="60" t="s">
        <v>82</v>
      </c>
      <c r="D37" s="61">
        <v>267</v>
      </c>
      <c r="E37" s="61">
        <v>253</v>
      </c>
      <c r="F37" s="61">
        <v>14</v>
      </c>
      <c r="G37" s="61">
        <v>250</v>
      </c>
      <c r="H37" s="61">
        <v>17</v>
      </c>
      <c r="I37" s="57">
        <v>237</v>
      </c>
      <c r="J37" s="57">
        <v>16</v>
      </c>
      <c r="K37" s="57">
        <v>13</v>
      </c>
      <c r="L37" s="57">
        <v>1</v>
      </c>
      <c r="M37" s="58">
        <v>66</v>
      </c>
      <c r="N37" s="58">
        <v>66</v>
      </c>
      <c r="O37" s="58">
        <v>66</v>
      </c>
      <c r="P37" s="58">
        <v>69</v>
      </c>
      <c r="Q37" s="58">
        <v>59</v>
      </c>
      <c r="R37" s="58">
        <v>59</v>
      </c>
      <c r="S37" s="58">
        <v>59</v>
      </c>
      <c r="T37" s="58">
        <v>60</v>
      </c>
      <c r="U37" s="58">
        <v>4</v>
      </c>
      <c r="V37" s="58">
        <v>4</v>
      </c>
      <c r="W37" s="58">
        <v>4</v>
      </c>
      <c r="X37" s="58">
        <v>4</v>
      </c>
      <c r="Y37" s="58">
        <v>3</v>
      </c>
      <c r="Z37" s="58">
        <v>3</v>
      </c>
      <c r="AA37" s="58">
        <v>3</v>
      </c>
      <c r="AB37" s="58">
        <v>4</v>
      </c>
      <c r="AC37" s="64">
        <v>0</v>
      </c>
      <c r="AD37" s="64">
        <v>0</v>
      </c>
      <c r="AE37" s="64">
        <v>0</v>
      </c>
      <c r="AF37" s="63">
        <v>1</v>
      </c>
    </row>
    <row r="38" spans="1:32" ht="75">
      <c r="A38" s="21">
        <v>29</v>
      </c>
      <c r="B38" s="26">
        <v>140035</v>
      </c>
      <c r="C38" s="60" t="s">
        <v>83</v>
      </c>
      <c r="D38" s="61">
        <v>196</v>
      </c>
      <c r="E38" s="61">
        <v>185</v>
      </c>
      <c r="F38" s="61">
        <v>11</v>
      </c>
      <c r="G38" s="61">
        <v>168</v>
      </c>
      <c r="H38" s="61">
        <v>28</v>
      </c>
      <c r="I38" s="57">
        <v>159</v>
      </c>
      <c r="J38" s="57">
        <v>26</v>
      </c>
      <c r="K38" s="57">
        <v>9</v>
      </c>
      <c r="L38" s="57">
        <v>2</v>
      </c>
      <c r="M38" s="58">
        <v>50</v>
      </c>
      <c r="N38" s="58">
        <v>50</v>
      </c>
      <c r="O38" s="58">
        <v>49</v>
      </c>
      <c r="P38" s="58">
        <v>47</v>
      </c>
      <c r="Q38" s="58">
        <v>40</v>
      </c>
      <c r="R38" s="58">
        <v>40</v>
      </c>
      <c r="S38" s="58">
        <v>40</v>
      </c>
      <c r="T38" s="58">
        <v>39</v>
      </c>
      <c r="U38" s="58">
        <v>7</v>
      </c>
      <c r="V38" s="58">
        <v>7</v>
      </c>
      <c r="W38" s="58">
        <v>7</v>
      </c>
      <c r="X38" s="58">
        <v>5</v>
      </c>
      <c r="Y38" s="58">
        <v>2</v>
      </c>
      <c r="Z38" s="58">
        <v>2</v>
      </c>
      <c r="AA38" s="58">
        <v>2</v>
      </c>
      <c r="AB38" s="58">
        <v>3</v>
      </c>
      <c r="AC38" s="64">
        <v>1</v>
      </c>
      <c r="AD38" s="64">
        <v>1</v>
      </c>
      <c r="AE38" s="64">
        <v>0</v>
      </c>
      <c r="AF38" s="63">
        <v>0</v>
      </c>
    </row>
    <row r="39" spans="1:32" ht="120">
      <c r="A39" s="21">
        <v>30</v>
      </c>
      <c r="B39" s="26">
        <v>140036</v>
      </c>
      <c r="C39" s="65" t="s">
        <v>84</v>
      </c>
      <c r="D39" s="61">
        <v>322</v>
      </c>
      <c r="E39" s="61">
        <v>305</v>
      </c>
      <c r="F39" s="61">
        <v>17</v>
      </c>
      <c r="G39" s="61">
        <v>312</v>
      </c>
      <c r="H39" s="61">
        <v>10</v>
      </c>
      <c r="I39" s="57">
        <v>296</v>
      </c>
      <c r="J39" s="57">
        <v>9</v>
      </c>
      <c r="K39" s="57">
        <v>16</v>
      </c>
      <c r="L39" s="57">
        <v>1</v>
      </c>
      <c r="M39" s="58">
        <v>80</v>
      </c>
      <c r="N39" s="58">
        <v>80</v>
      </c>
      <c r="O39" s="58">
        <v>80</v>
      </c>
      <c r="P39" s="58">
        <v>82</v>
      </c>
      <c r="Q39" s="58">
        <v>74</v>
      </c>
      <c r="R39" s="58">
        <v>74</v>
      </c>
      <c r="S39" s="58">
        <v>74</v>
      </c>
      <c r="T39" s="58">
        <v>74</v>
      </c>
      <c r="U39" s="58">
        <v>2</v>
      </c>
      <c r="V39" s="58">
        <v>2</v>
      </c>
      <c r="W39" s="58">
        <v>2</v>
      </c>
      <c r="X39" s="58">
        <v>3</v>
      </c>
      <c r="Y39" s="58">
        <v>4</v>
      </c>
      <c r="Z39" s="58">
        <v>4</v>
      </c>
      <c r="AA39" s="58">
        <v>4</v>
      </c>
      <c r="AB39" s="58">
        <v>4</v>
      </c>
      <c r="AC39" s="64">
        <v>0</v>
      </c>
      <c r="AD39" s="64">
        <v>0</v>
      </c>
      <c r="AE39" s="64">
        <v>0</v>
      </c>
      <c r="AF39" s="63">
        <v>1</v>
      </c>
    </row>
    <row r="40" spans="1:32" ht="75">
      <c r="A40" s="21">
        <v>31</v>
      </c>
      <c r="B40" s="26">
        <v>140037</v>
      </c>
      <c r="C40" s="65" t="s">
        <v>85</v>
      </c>
      <c r="D40" s="61">
        <v>114</v>
      </c>
      <c r="E40" s="61">
        <v>108</v>
      </c>
      <c r="F40" s="61">
        <v>6</v>
      </c>
      <c r="G40" s="61">
        <v>111</v>
      </c>
      <c r="H40" s="61">
        <v>3</v>
      </c>
      <c r="I40" s="57">
        <v>105</v>
      </c>
      <c r="J40" s="57">
        <v>3</v>
      </c>
      <c r="K40" s="57">
        <v>6</v>
      </c>
      <c r="L40" s="57">
        <v>0</v>
      </c>
      <c r="M40" s="58">
        <v>29</v>
      </c>
      <c r="N40" s="58">
        <v>29</v>
      </c>
      <c r="O40" s="58">
        <v>29</v>
      </c>
      <c r="P40" s="58">
        <v>27</v>
      </c>
      <c r="Q40" s="58">
        <v>26</v>
      </c>
      <c r="R40" s="58">
        <v>26</v>
      </c>
      <c r="S40" s="58">
        <v>26</v>
      </c>
      <c r="T40" s="58">
        <v>27</v>
      </c>
      <c r="U40" s="58">
        <v>1</v>
      </c>
      <c r="V40" s="58">
        <v>1</v>
      </c>
      <c r="W40" s="58">
        <v>1</v>
      </c>
      <c r="X40" s="58">
        <v>0</v>
      </c>
      <c r="Y40" s="58">
        <v>2</v>
      </c>
      <c r="Z40" s="58">
        <v>2</v>
      </c>
      <c r="AA40" s="58">
        <v>2</v>
      </c>
      <c r="AB40" s="58">
        <v>0</v>
      </c>
      <c r="AC40" s="64">
        <v>0</v>
      </c>
      <c r="AD40" s="64">
        <v>0</v>
      </c>
      <c r="AE40" s="64">
        <v>0</v>
      </c>
      <c r="AF40" s="63">
        <v>0</v>
      </c>
    </row>
    <row r="41" spans="1:32" ht="75">
      <c r="A41" s="21">
        <v>32</v>
      </c>
      <c r="B41" s="26">
        <v>140038</v>
      </c>
      <c r="C41" s="66" t="s">
        <v>86</v>
      </c>
      <c r="D41" s="61">
        <v>100</v>
      </c>
      <c r="E41" s="61">
        <v>95</v>
      </c>
      <c r="F41" s="61">
        <v>5</v>
      </c>
      <c r="G41" s="61">
        <v>96</v>
      </c>
      <c r="H41" s="61">
        <v>4</v>
      </c>
      <c r="I41" s="57">
        <v>91</v>
      </c>
      <c r="J41" s="57">
        <v>4</v>
      </c>
      <c r="K41" s="57">
        <v>5</v>
      </c>
      <c r="L41" s="57">
        <v>0</v>
      </c>
      <c r="M41" s="58">
        <v>25</v>
      </c>
      <c r="N41" s="58">
        <v>25</v>
      </c>
      <c r="O41" s="58">
        <v>25</v>
      </c>
      <c r="P41" s="58">
        <v>25</v>
      </c>
      <c r="Q41" s="58">
        <v>23</v>
      </c>
      <c r="R41" s="58">
        <v>23</v>
      </c>
      <c r="S41" s="58">
        <v>23</v>
      </c>
      <c r="T41" s="58">
        <v>22</v>
      </c>
      <c r="U41" s="58">
        <v>1</v>
      </c>
      <c r="V41" s="58">
        <v>1</v>
      </c>
      <c r="W41" s="58">
        <v>1</v>
      </c>
      <c r="X41" s="58">
        <v>1</v>
      </c>
      <c r="Y41" s="58">
        <v>1</v>
      </c>
      <c r="Z41" s="58">
        <v>1</v>
      </c>
      <c r="AA41" s="58">
        <v>1</v>
      </c>
      <c r="AB41" s="58">
        <v>2</v>
      </c>
      <c r="AC41" s="64">
        <v>0</v>
      </c>
      <c r="AD41" s="64">
        <v>0</v>
      </c>
      <c r="AE41" s="64">
        <v>0</v>
      </c>
      <c r="AF41" s="63">
        <v>0</v>
      </c>
    </row>
    <row r="42" spans="1:32" ht="75">
      <c r="A42" s="21">
        <v>33</v>
      </c>
      <c r="B42" s="26">
        <v>140039</v>
      </c>
      <c r="C42" s="65" t="s">
        <v>87</v>
      </c>
      <c r="D42" s="61">
        <v>513</v>
      </c>
      <c r="E42" s="61">
        <v>485</v>
      </c>
      <c r="F42" s="61">
        <v>28</v>
      </c>
      <c r="G42" s="61">
        <v>471</v>
      </c>
      <c r="H42" s="61">
        <v>42</v>
      </c>
      <c r="I42" s="57">
        <v>445</v>
      </c>
      <c r="J42" s="57">
        <v>40</v>
      </c>
      <c r="K42" s="57">
        <v>26</v>
      </c>
      <c r="L42" s="57">
        <v>2</v>
      </c>
      <c r="M42" s="58">
        <v>129</v>
      </c>
      <c r="N42" s="58">
        <v>129</v>
      </c>
      <c r="O42" s="58">
        <v>128</v>
      </c>
      <c r="P42" s="58">
        <v>127</v>
      </c>
      <c r="Q42" s="58">
        <v>111</v>
      </c>
      <c r="R42" s="58">
        <v>111</v>
      </c>
      <c r="S42" s="58">
        <v>111</v>
      </c>
      <c r="T42" s="58">
        <v>112</v>
      </c>
      <c r="U42" s="58">
        <v>10</v>
      </c>
      <c r="V42" s="58">
        <v>10</v>
      </c>
      <c r="W42" s="58">
        <v>10</v>
      </c>
      <c r="X42" s="58">
        <v>10</v>
      </c>
      <c r="Y42" s="58">
        <v>7</v>
      </c>
      <c r="Z42" s="58">
        <v>7</v>
      </c>
      <c r="AA42" s="58">
        <v>7</v>
      </c>
      <c r="AB42" s="58">
        <v>5</v>
      </c>
      <c r="AC42" s="64">
        <v>1</v>
      </c>
      <c r="AD42" s="64">
        <v>1</v>
      </c>
      <c r="AE42" s="64">
        <v>0</v>
      </c>
      <c r="AF42" s="63">
        <v>0</v>
      </c>
    </row>
    <row r="43" spans="1:32" ht="120">
      <c r="A43" s="21">
        <v>34</v>
      </c>
      <c r="B43" s="26">
        <v>140042</v>
      </c>
      <c r="C43" s="65" t="s">
        <v>88</v>
      </c>
      <c r="D43" s="61">
        <v>324</v>
      </c>
      <c r="E43" s="61">
        <v>307</v>
      </c>
      <c r="F43" s="61">
        <v>17</v>
      </c>
      <c r="G43" s="61">
        <v>285</v>
      </c>
      <c r="H43" s="61">
        <v>39</v>
      </c>
      <c r="I43" s="57">
        <v>270</v>
      </c>
      <c r="J43" s="57">
        <v>37</v>
      </c>
      <c r="K43" s="57">
        <v>15</v>
      </c>
      <c r="L43" s="57">
        <v>2</v>
      </c>
      <c r="M43" s="58">
        <v>82</v>
      </c>
      <c r="N43" s="58">
        <v>82</v>
      </c>
      <c r="O43" s="58">
        <v>81</v>
      </c>
      <c r="P43" s="58">
        <v>79</v>
      </c>
      <c r="Q43" s="58">
        <v>68</v>
      </c>
      <c r="R43" s="58">
        <v>68</v>
      </c>
      <c r="S43" s="58">
        <v>68</v>
      </c>
      <c r="T43" s="58">
        <v>66</v>
      </c>
      <c r="U43" s="58">
        <v>9</v>
      </c>
      <c r="V43" s="58">
        <v>9</v>
      </c>
      <c r="W43" s="58">
        <v>9</v>
      </c>
      <c r="X43" s="58">
        <v>10</v>
      </c>
      <c r="Y43" s="58">
        <v>4</v>
      </c>
      <c r="Z43" s="58">
        <v>4</v>
      </c>
      <c r="AA43" s="58">
        <v>4</v>
      </c>
      <c r="AB43" s="58">
        <v>3</v>
      </c>
      <c r="AC43" s="64">
        <v>1</v>
      </c>
      <c r="AD43" s="64">
        <v>1</v>
      </c>
      <c r="AE43" s="64">
        <v>0</v>
      </c>
      <c r="AF43" s="63">
        <v>0</v>
      </c>
    </row>
    <row r="44" spans="1:32" ht="135">
      <c r="A44" s="21">
        <v>35</v>
      </c>
      <c r="B44" s="26">
        <v>140043</v>
      </c>
      <c r="C44" s="65" t="s">
        <v>89</v>
      </c>
      <c r="D44" s="61">
        <v>39</v>
      </c>
      <c r="E44" s="61">
        <v>37</v>
      </c>
      <c r="F44" s="61">
        <v>2</v>
      </c>
      <c r="G44" s="61">
        <v>38</v>
      </c>
      <c r="H44" s="61">
        <v>1</v>
      </c>
      <c r="I44" s="57">
        <v>36</v>
      </c>
      <c r="J44" s="57">
        <v>1</v>
      </c>
      <c r="K44" s="57">
        <v>2</v>
      </c>
      <c r="L44" s="57">
        <v>0</v>
      </c>
      <c r="M44" s="58">
        <v>10</v>
      </c>
      <c r="N44" s="58">
        <v>10</v>
      </c>
      <c r="O44" s="58">
        <v>9</v>
      </c>
      <c r="P44" s="58">
        <v>10</v>
      </c>
      <c r="Q44" s="58">
        <v>9</v>
      </c>
      <c r="R44" s="58">
        <v>9</v>
      </c>
      <c r="S44" s="58">
        <v>9</v>
      </c>
      <c r="T44" s="58">
        <v>9</v>
      </c>
      <c r="U44" s="58">
        <v>0</v>
      </c>
      <c r="V44" s="58">
        <v>0</v>
      </c>
      <c r="W44" s="58">
        <v>0</v>
      </c>
      <c r="X44" s="58">
        <v>1</v>
      </c>
      <c r="Y44" s="58">
        <v>1</v>
      </c>
      <c r="Z44" s="58">
        <v>1</v>
      </c>
      <c r="AA44" s="58">
        <v>0</v>
      </c>
      <c r="AB44" s="58">
        <v>0</v>
      </c>
      <c r="AC44" s="64">
        <v>0</v>
      </c>
      <c r="AD44" s="64">
        <v>0</v>
      </c>
      <c r="AE44" s="64">
        <v>0</v>
      </c>
      <c r="AF44" s="63">
        <v>0</v>
      </c>
    </row>
    <row r="45" spans="1:32" ht="42.75">
      <c r="A45" s="38"/>
      <c r="B45" s="39"/>
      <c r="C45" s="67" t="s">
        <v>90</v>
      </c>
      <c r="D45" s="68">
        <v>9841</v>
      </c>
      <c r="E45" s="68">
        <v>9312</v>
      </c>
      <c r="F45" s="68">
        <v>529</v>
      </c>
      <c r="G45" s="68">
        <v>8534</v>
      </c>
      <c r="H45" s="69">
        <v>1307</v>
      </c>
      <c r="I45" s="69">
        <v>8075</v>
      </c>
      <c r="J45" s="69">
        <v>1237</v>
      </c>
      <c r="K45" s="69">
        <v>461</v>
      </c>
      <c r="L45" s="69">
        <v>68</v>
      </c>
      <c r="M45" s="70">
        <v>2474</v>
      </c>
      <c r="N45" s="70">
        <v>2474</v>
      </c>
      <c r="O45" s="70">
        <v>2464</v>
      </c>
      <c r="P45" s="70">
        <v>2429</v>
      </c>
      <c r="Q45" s="70">
        <v>2022</v>
      </c>
      <c r="R45" s="70">
        <v>2022</v>
      </c>
      <c r="S45" s="70">
        <v>2022</v>
      </c>
      <c r="T45" s="70">
        <v>2009</v>
      </c>
      <c r="U45" s="70">
        <v>313</v>
      </c>
      <c r="V45" s="70">
        <v>313</v>
      </c>
      <c r="W45" s="70">
        <v>311</v>
      </c>
      <c r="X45" s="70">
        <v>300</v>
      </c>
      <c r="Y45" s="70">
        <v>121</v>
      </c>
      <c r="Z45" s="70">
        <v>121</v>
      </c>
      <c r="AA45" s="71">
        <v>117</v>
      </c>
      <c r="AB45" s="71">
        <v>102</v>
      </c>
      <c r="AC45" s="68">
        <v>18</v>
      </c>
      <c r="AD45" s="68">
        <v>18</v>
      </c>
      <c r="AE45" s="68">
        <v>14</v>
      </c>
      <c r="AF45" s="68">
        <v>18</v>
      </c>
    </row>
    <row r="46" spans="1:32" ht="28.5">
      <c r="A46" s="38"/>
      <c r="B46" s="39"/>
      <c r="C46" s="40" t="s">
        <v>91</v>
      </c>
      <c r="D46" s="72">
        <v>5638</v>
      </c>
      <c r="E46" s="73">
        <v>5336</v>
      </c>
      <c r="F46" s="73">
        <v>302</v>
      </c>
      <c r="G46" s="73">
        <v>4756</v>
      </c>
      <c r="H46" s="74">
        <v>882</v>
      </c>
      <c r="I46" s="74">
        <v>4501</v>
      </c>
      <c r="J46" s="74">
        <v>835</v>
      </c>
      <c r="K46" s="74">
        <v>255</v>
      </c>
      <c r="L46" s="74">
        <v>47</v>
      </c>
      <c r="M46" s="75">
        <v>1412</v>
      </c>
      <c r="N46" s="75">
        <v>1412</v>
      </c>
      <c r="O46" s="75">
        <v>1412</v>
      </c>
      <c r="P46" s="75">
        <v>1402</v>
      </c>
      <c r="Q46" s="75">
        <v>1126</v>
      </c>
      <c r="R46" s="75">
        <v>1126</v>
      </c>
      <c r="S46" s="75">
        <v>1126</v>
      </c>
      <c r="T46" s="75">
        <v>1123</v>
      </c>
      <c r="U46" s="75">
        <v>209</v>
      </c>
      <c r="V46" s="75">
        <v>209</v>
      </c>
      <c r="W46" s="75">
        <v>209</v>
      </c>
      <c r="X46" s="75">
        <v>208</v>
      </c>
      <c r="Y46" s="75">
        <v>65</v>
      </c>
      <c r="Z46" s="75">
        <v>65</v>
      </c>
      <c r="AA46" s="76">
        <v>65</v>
      </c>
      <c r="AB46" s="76">
        <v>60</v>
      </c>
      <c r="AC46" s="73">
        <v>12</v>
      </c>
      <c r="AD46" s="73">
        <v>12</v>
      </c>
      <c r="AE46" s="73">
        <v>12</v>
      </c>
      <c r="AF46" s="73">
        <v>11</v>
      </c>
    </row>
    <row r="47" spans="1:32" ht="60">
      <c r="A47" s="21">
        <v>36</v>
      </c>
      <c r="B47" s="30">
        <v>140059</v>
      </c>
      <c r="C47" s="60" t="s">
        <v>92</v>
      </c>
      <c r="D47" s="77">
        <v>765</v>
      </c>
      <c r="E47" s="61">
        <v>724</v>
      </c>
      <c r="F47" s="61">
        <v>41</v>
      </c>
      <c r="G47" s="61">
        <v>638</v>
      </c>
      <c r="H47" s="61">
        <v>127</v>
      </c>
      <c r="I47" s="61">
        <v>604</v>
      </c>
      <c r="J47" s="61">
        <v>120</v>
      </c>
      <c r="K47" s="61">
        <v>34</v>
      </c>
      <c r="L47" s="61">
        <v>7</v>
      </c>
      <c r="M47" s="63">
        <v>192</v>
      </c>
      <c r="N47" s="63">
        <v>192</v>
      </c>
      <c r="O47" s="63">
        <v>192</v>
      </c>
      <c r="P47" s="63">
        <v>189</v>
      </c>
      <c r="Q47" s="78">
        <v>151</v>
      </c>
      <c r="R47" s="78">
        <v>151</v>
      </c>
      <c r="S47" s="63">
        <v>151</v>
      </c>
      <c r="T47" s="78">
        <v>151</v>
      </c>
      <c r="U47" s="114">
        <v>30</v>
      </c>
      <c r="V47" s="114">
        <v>30</v>
      </c>
      <c r="W47" s="114">
        <v>30</v>
      </c>
      <c r="X47" s="114">
        <v>30</v>
      </c>
      <c r="Y47" s="78">
        <v>9</v>
      </c>
      <c r="Z47" s="78">
        <v>9</v>
      </c>
      <c r="AA47" s="63">
        <v>9</v>
      </c>
      <c r="AB47" s="78">
        <v>7</v>
      </c>
      <c r="AC47" s="64">
        <v>2</v>
      </c>
      <c r="AD47" s="64">
        <v>2</v>
      </c>
      <c r="AE47" s="62">
        <v>2</v>
      </c>
      <c r="AF47" s="63">
        <v>1</v>
      </c>
    </row>
    <row r="48" spans="1:32" ht="60">
      <c r="A48" s="21">
        <v>37</v>
      </c>
      <c r="B48" s="30">
        <v>140060</v>
      </c>
      <c r="C48" s="60" t="s">
        <v>93</v>
      </c>
      <c r="D48" s="77">
        <v>1595</v>
      </c>
      <c r="E48" s="61">
        <v>1509</v>
      </c>
      <c r="F48" s="61">
        <v>86</v>
      </c>
      <c r="G48" s="61">
        <v>1370</v>
      </c>
      <c r="H48" s="61">
        <v>225</v>
      </c>
      <c r="I48" s="61">
        <v>1296</v>
      </c>
      <c r="J48" s="61">
        <v>213</v>
      </c>
      <c r="K48" s="61">
        <v>74</v>
      </c>
      <c r="L48" s="61">
        <v>12</v>
      </c>
      <c r="M48" s="63">
        <v>399</v>
      </c>
      <c r="N48" s="63">
        <v>399</v>
      </c>
      <c r="O48" s="63">
        <v>399</v>
      </c>
      <c r="P48" s="63">
        <v>398</v>
      </c>
      <c r="Q48" s="78">
        <v>324</v>
      </c>
      <c r="R48" s="78">
        <v>324</v>
      </c>
      <c r="S48" s="63">
        <v>324</v>
      </c>
      <c r="T48" s="78">
        <v>324</v>
      </c>
      <c r="U48" s="114">
        <v>53</v>
      </c>
      <c r="V48" s="114">
        <v>53</v>
      </c>
      <c r="W48" s="114">
        <v>53</v>
      </c>
      <c r="X48" s="114">
        <v>54</v>
      </c>
      <c r="Y48" s="78">
        <v>19</v>
      </c>
      <c r="Z48" s="78">
        <v>19</v>
      </c>
      <c r="AA48" s="63">
        <v>19</v>
      </c>
      <c r="AB48" s="78">
        <v>17</v>
      </c>
      <c r="AC48" s="64">
        <v>3</v>
      </c>
      <c r="AD48" s="64">
        <v>3</v>
      </c>
      <c r="AE48" s="62">
        <v>3</v>
      </c>
      <c r="AF48" s="63">
        <v>3</v>
      </c>
    </row>
    <row r="49" spans="1:32" ht="45">
      <c r="A49" s="21">
        <v>38</v>
      </c>
      <c r="B49" s="30">
        <v>140064</v>
      </c>
      <c r="C49" s="60" t="s">
        <v>94</v>
      </c>
      <c r="D49" s="77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3">
        <v>0</v>
      </c>
      <c r="N49" s="63">
        <v>0</v>
      </c>
      <c r="O49" s="63">
        <v>0</v>
      </c>
      <c r="P49" s="63">
        <v>0</v>
      </c>
      <c r="Q49" s="78">
        <v>0</v>
      </c>
      <c r="R49" s="78">
        <v>0</v>
      </c>
      <c r="S49" s="63">
        <v>0</v>
      </c>
      <c r="T49" s="78">
        <v>0</v>
      </c>
      <c r="U49" s="114">
        <v>0</v>
      </c>
      <c r="V49" s="114">
        <v>0</v>
      </c>
      <c r="W49" s="114">
        <v>0</v>
      </c>
      <c r="X49" s="114">
        <v>0</v>
      </c>
      <c r="Y49" s="78">
        <v>0</v>
      </c>
      <c r="Z49" s="78">
        <v>0</v>
      </c>
      <c r="AA49" s="63">
        <v>0</v>
      </c>
      <c r="AB49" s="78">
        <v>0</v>
      </c>
      <c r="AC49" s="64">
        <v>0</v>
      </c>
      <c r="AD49" s="64">
        <v>0</v>
      </c>
      <c r="AE49" s="62">
        <v>0</v>
      </c>
      <c r="AF49" s="63">
        <v>0</v>
      </c>
    </row>
    <row r="50" spans="1:32" ht="45">
      <c r="A50" s="21">
        <v>39</v>
      </c>
      <c r="B50" s="30">
        <v>140065</v>
      </c>
      <c r="C50" s="79" t="s">
        <v>95</v>
      </c>
      <c r="D50" s="77">
        <v>0</v>
      </c>
      <c r="E50" s="63">
        <v>0</v>
      </c>
      <c r="F50" s="63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3">
        <v>0</v>
      </c>
      <c r="N50" s="63">
        <v>0</v>
      </c>
      <c r="O50" s="63">
        <v>0</v>
      </c>
      <c r="P50" s="63">
        <v>0</v>
      </c>
      <c r="Q50" s="78">
        <v>0</v>
      </c>
      <c r="R50" s="78">
        <v>0</v>
      </c>
      <c r="S50" s="63">
        <v>0</v>
      </c>
      <c r="T50" s="78">
        <v>0</v>
      </c>
      <c r="U50" s="114">
        <v>0</v>
      </c>
      <c r="V50" s="114">
        <v>0</v>
      </c>
      <c r="W50" s="114">
        <v>0</v>
      </c>
      <c r="X50" s="114">
        <v>0</v>
      </c>
      <c r="Y50" s="78">
        <v>0</v>
      </c>
      <c r="Z50" s="78">
        <v>0</v>
      </c>
      <c r="AA50" s="63">
        <v>0</v>
      </c>
      <c r="AB50" s="78">
        <v>0</v>
      </c>
      <c r="AC50" s="64">
        <v>0</v>
      </c>
      <c r="AD50" s="64">
        <v>0</v>
      </c>
      <c r="AE50" s="62">
        <v>0</v>
      </c>
      <c r="AF50" s="63">
        <v>0</v>
      </c>
    </row>
    <row r="51" spans="1:32" ht="75">
      <c r="A51" s="21">
        <v>40</v>
      </c>
      <c r="B51" s="30">
        <v>140056</v>
      </c>
      <c r="C51" s="79" t="s">
        <v>96</v>
      </c>
      <c r="D51" s="77">
        <v>1519</v>
      </c>
      <c r="E51" s="63">
        <v>1437</v>
      </c>
      <c r="F51" s="63">
        <v>82</v>
      </c>
      <c r="G51" s="61">
        <v>1297</v>
      </c>
      <c r="H51" s="61">
        <v>222</v>
      </c>
      <c r="I51" s="61">
        <v>1227</v>
      </c>
      <c r="J51" s="61">
        <v>210</v>
      </c>
      <c r="K51" s="61">
        <v>70</v>
      </c>
      <c r="L51" s="61">
        <v>12</v>
      </c>
      <c r="M51" s="63">
        <v>381</v>
      </c>
      <c r="N51" s="63">
        <v>381</v>
      </c>
      <c r="O51" s="63">
        <v>381</v>
      </c>
      <c r="P51" s="63">
        <v>376</v>
      </c>
      <c r="Q51" s="78">
        <v>307</v>
      </c>
      <c r="R51" s="78">
        <v>307</v>
      </c>
      <c r="S51" s="63">
        <v>307</v>
      </c>
      <c r="T51" s="78">
        <v>306</v>
      </c>
      <c r="U51" s="114">
        <v>53</v>
      </c>
      <c r="V51" s="114">
        <v>53</v>
      </c>
      <c r="W51" s="114">
        <v>53</v>
      </c>
      <c r="X51" s="114">
        <v>51</v>
      </c>
      <c r="Y51" s="78">
        <v>18</v>
      </c>
      <c r="Z51" s="78">
        <v>18</v>
      </c>
      <c r="AA51" s="63">
        <v>18</v>
      </c>
      <c r="AB51" s="78">
        <v>16</v>
      </c>
      <c r="AC51" s="64">
        <v>3</v>
      </c>
      <c r="AD51" s="64">
        <v>3</v>
      </c>
      <c r="AE51" s="62">
        <v>3</v>
      </c>
      <c r="AF51" s="63">
        <v>3</v>
      </c>
    </row>
    <row r="52" spans="1:32" ht="60">
      <c r="A52" s="21">
        <v>41</v>
      </c>
      <c r="B52" s="30">
        <v>140081</v>
      </c>
      <c r="C52" s="79" t="s">
        <v>97</v>
      </c>
      <c r="D52" s="77">
        <v>1759</v>
      </c>
      <c r="E52" s="63">
        <v>1666</v>
      </c>
      <c r="F52" s="63">
        <v>93</v>
      </c>
      <c r="G52" s="61">
        <v>1451</v>
      </c>
      <c r="H52" s="61">
        <v>308</v>
      </c>
      <c r="I52" s="61">
        <v>1374</v>
      </c>
      <c r="J52" s="61">
        <v>292</v>
      </c>
      <c r="K52" s="61">
        <v>77</v>
      </c>
      <c r="L52" s="61">
        <v>16</v>
      </c>
      <c r="M52" s="63">
        <v>440</v>
      </c>
      <c r="N52" s="63">
        <v>440</v>
      </c>
      <c r="O52" s="63">
        <v>440</v>
      </c>
      <c r="P52" s="63">
        <v>439</v>
      </c>
      <c r="Q52" s="78">
        <v>344</v>
      </c>
      <c r="R52" s="78">
        <v>344</v>
      </c>
      <c r="S52" s="63">
        <v>344</v>
      </c>
      <c r="T52" s="78">
        <v>342</v>
      </c>
      <c r="U52" s="114">
        <v>73</v>
      </c>
      <c r="V52" s="114">
        <v>73</v>
      </c>
      <c r="W52" s="114">
        <v>73</v>
      </c>
      <c r="X52" s="114">
        <v>73</v>
      </c>
      <c r="Y52" s="78">
        <v>19</v>
      </c>
      <c r="Z52" s="78">
        <v>19</v>
      </c>
      <c r="AA52" s="63">
        <v>19</v>
      </c>
      <c r="AB52" s="78">
        <v>20</v>
      </c>
      <c r="AC52" s="64">
        <v>4</v>
      </c>
      <c r="AD52" s="64">
        <v>4</v>
      </c>
      <c r="AE52" s="62">
        <v>4</v>
      </c>
      <c r="AF52" s="63">
        <v>4</v>
      </c>
    </row>
    <row r="53" spans="1:32" ht="45">
      <c r="A53" s="21">
        <v>42</v>
      </c>
      <c r="B53" s="26">
        <v>140079</v>
      </c>
      <c r="C53" s="79" t="s">
        <v>98</v>
      </c>
      <c r="D53" s="77">
        <v>0</v>
      </c>
      <c r="E53" s="63">
        <v>0</v>
      </c>
      <c r="F53" s="63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3">
        <v>0</v>
      </c>
      <c r="N53" s="63">
        <v>0</v>
      </c>
      <c r="O53" s="63">
        <v>0</v>
      </c>
      <c r="P53" s="63">
        <v>0</v>
      </c>
      <c r="Q53" s="78">
        <v>0</v>
      </c>
      <c r="R53" s="78">
        <v>0</v>
      </c>
      <c r="S53" s="63">
        <v>0</v>
      </c>
      <c r="T53" s="78">
        <v>0</v>
      </c>
      <c r="U53" s="114">
        <v>0</v>
      </c>
      <c r="V53" s="114">
        <v>0</v>
      </c>
      <c r="W53" s="114">
        <v>0</v>
      </c>
      <c r="X53" s="114">
        <v>0</v>
      </c>
      <c r="Y53" s="78">
        <v>0</v>
      </c>
      <c r="Z53" s="78">
        <v>0</v>
      </c>
      <c r="AA53" s="63">
        <v>0</v>
      </c>
      <c r="AB53" s="78">
        <v>0</v>
      </c>
      <c r="AC53" s="64">
        <v>0</v>
      </c>
      <c r="AD53" s="64">
        <v>0</v>
      </c>
      <c r="AE53" s="62">
        <v>0</v>
      </c>
      <c r="AF53" s="63">
        <v>0</v>
      </c>
    </row>
    <row r="54" spans="1:32" ht="42.75">
      <c r="A54" s="41"/>
      <c r="B54" s="42"/>
      <c r="C54" s="80" t="s">
        <v>99</v>
      </c>
      <c r="D54" s="81">
        <v>319</v>
      </c>
      <c r="E54" s="81">
        <v>302</v>
      </c>
      <c r="F54" s="81">
        <v>17</v>
      </c>
      <c r="G54" s="81">
        <v>243</v>
      </c>
      <c r="H54" s="82">
        <v>76</v>
      </c>
      <c r="I54" s="81">
        <v>230</v>
      </c>
      <c r="J54" s="81">
        <v>72</v>
      </c>
      <c r="K54" s="82">
        <v>13</v>
      </c>
      <c r="L54" s="82">
        <v>4</v>
      </c>
      <c r="M54" s="83">
        <v>80</v>
      </c>
      <c r="N54" s="83">
        <v>80</v>
      </c>
      <c r="O54" s="83">
        <v>80</v>
      </c>
      <c r="P54" s="83">
        <v>79</v>
      </c>
      <c r="Q54" s="83">
        <v>58</v>
      </c>
      <c r="R54" s="83">
        <v>58</v>
      </c>
      <c r="S54" s="83">
        <v>58</v>
      </c>
      <c r="T54" s="83">
        <v>56</v>
      </c>
      <c r="U54" s="83">
        <v>18</v>
      </c>
      <c r="V54" s="83">
        <v>18</v>
      </c>
      <c r="W54" s="83">
        <v>18</v>
      </c>
      <c r="X54" s="83">
        <v>18</v>
      </c>
      <c r="Y54" s="83">
        <v>3</v>
      </c>
      <c r="Z54" s="83">
        <v>3</v>
      </c>
      <c r="AA54" s="83">
        <v>3</v>
      </c>
      <c r="AB54" s="83">
        <v>4</v>
      </c>
      <c r="AC54" s="81">
        <v>1</v>
      </c>
      <c r="AD54" s="81">
        <v>1</v>
      </c>
      <c r="AE54" s="81">
        <v>1</v>
      </c>
      <c r="AF54" s="81">
        <v>1</v>
      </c>
    </row>
    <row r="55" spans="1:32" ht="105">
      <c r="A55" s="21">
        <v>43</v>
      </c>
      <c r="B55" s="30">
        <v>140044</v>
      </c>
      <c r="C55" s="43" t="s">
        <v>100</v>
      </c>
      <c r="D55" s="84">
        <v>0</v>
      </c>
      <c r="E55" s="45">
        <v>0</v>
      </c>
      <c r="F55" s="45">
        <v>0</v>
      </c>
      <c r="G55" s="45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63">
        <v>0</v>
      </c>
      <c r="N55" s="63">
        <v>0</v>
      </c>
      <c r="O55" s="63">
        <v>0</v>
      </c>
      <c r="P55" s="63">
        <v>0</v>
      </c>
      <c r="Q55" s="78">
        <v>0</v>
      </c>
      <c r="R55" s="78">
        <v>0</v>
      </c>
      <c r="S55" s="63">
        <v>0</v>
      </c>
      <c r="T55" s="78">
        <v>0</v>
      </c>
      <c r="U55" s="114">
        <v>0</v>
      </c>
      <c r="V55" s="114">
        <v>0</v>
      </c>
      <c r="W55" s="114">
        <v>0</v>
      </c>
      <c r="X55" s="114">
        <v>0</v>
      </c>
      <c r="Y55" s="78">
        <v>0</v>
      </c>
      <c r="Z55" s="78">
        <v>0</v>
      </c>
      <c r="AA55" s="63">
        <v>0</v>
      </c>
      <c r="AB55" s="78">
        <v>0</v>
      </c>
      <c r="AC55" s="64">
        <v>0</v>
      </c>
      <c r="AD55" s="64">
        <v>0</v>
      </c>
      <c r="AE55" s="62">
        <v>0</v>
      </c>
      <c r="AF55" s="63">
        <v>0</v>
      </c>
    </row>
    <row r="56" spans="1:32" ht="60">
      <c r="A56" s="21">
        <v>44</v>
      </c>
      <c r="B56" s="30">
        <v>140045</v>
      </c>
      <c r="C56" s="43" t="s">
        <v>101</v>
      </c>
      <c r="D56" s="84">
        <v>0</v>
      </c>
      <c r="E56" s="45">
        <v>0</v>
      </c>
      <c r="F56" s="45">
        <v>0</v>
      </c>
      <c r="G56" s="45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63">
        <v>0</v>
      </c>
      <c r="N56" s="63">
        <v>0</v>
      </c>
      <c r="O56" s="63">
        <v>0</v>
      </c>
      <c r="P56" s="63">
        <v>0</v>
      </c>
      <c r="Q56" s="78">
        <v>0</v>
      </c>
      <c r="R56" s="78">
        <v>0</v>
      </c>
      <c r="S56" s="63">
        <v>0</v>
      </c>
      <c r="T56" s="78">
        <v>0</v>
      </c>
      <c r="U56" s="114">
        <v>0</v>
      </c>
      <c r="V56" s="114">
        <v>0</v>
      </c>
      <c r="W56" s="114">
        <v>0</v>
      </c>
      <c r="X56" s="114">
        <v>0</v>
      </c>
      <c r="Y56" s="78">
        <v>0</v>
      </c>
      <c r="Z56" s="78">
        <v>0</v>
      </c>
      <c r="AA56" s="63">
        <v>0</v>
      </c>
      <c r="AB56" s="78">
        <v>0</v>
      </c>
      <c r="AC56" s="64">
        <v>0</v>
      </c>
      <c r="AD56" s="64">
        <v>0</v>
      </c>
      <c r="AE56" s="62">
        <v>0</v>
      </c>
      <c r="AF56" s="63">
        <v>0</v>
      </c>
    </row>
    <row r="57" spans="1:32" ht="60">
      <c r="A57" s="21">
        <v>45</v>
      </c>
      <c r="B57" s="30">
        <v>140046</v>
      </c>
      <c r="C57" s="43" t="s">
        <v>102</v>
      </c>
      <c r="D57" s="84">
        <v>319</v>
      </c>
      <c r="E57" s="45">
        <v>302</v>
      </c>
      <c r="F57" s="45">
        <v>17</v>
      </c>
      <c r="G57" s="45">
        <v>243</v>
      </c>
      <c r="H57" s="46">
        <v>76</v>
      </c>
      <c r="I57" s="46">
        <v>230</v>
      </c>
      <c r="J57" s="46">
        <v>72</v>
      </c>
      <c r="K57" s="46">
        <v>13</v>
      </c>
      <c r="L57" s="46">
        <v>4</v>
      </c>
      <c r="M57" s="63">
        <v>80</v>
      </c>
      <c r="N57" s="63">
        <v>80</v>
      </c>
      <c r="O57" s="63">
        <v>80</v>
      </c>
      <c r="P57" s="63">
        <v>79</v>
      </c>
      <c r="Q57" s="78">
        <v>58</v>
      </c>
      <c r="R57" s="78">
        <v>58</v>
      </c>
      <c r="S57" s="63">
        <v>58</v>
      </c>
      <c r="T57" s="78">
        <v>56</v>
      </c>
      <c r="U57" s="114">
        <v>18</v>
      </c>
      <c r="V57" s="114">
        <v>18</v>
      </c>
      <c r="W57" s="114">
        <v>18</v>
      </c>
      <c r="X57" s="114">
        <v>18</v>
      </c>
      <c r="Y57" s="78">
        <v>3</v>
      </c>
      <c r="Z57" s="78">
        <v>3</v>
      </c>
      <c r="AA57" s="63">
        <v>3</v>
      </c>
      <c r="AB57" s="78">
        <v>4</v>
      </c>
      <c r="AC57" s="64">
        <v>1</v>
      </c>
      <c r="AD57" s="64">
        <v>1</v>
      </c>
      <c r="AE57" s="62">
        <v>1</v>
      </c>
      <c r="AF57" s="63">
        <v>1</v>
      </c>
    </row>
    <row r="58" spans="1:32" ht="45">
      <c r="A58" s="21">
        <v>46</v>
      </c>
      <c r="B58" s="30">
        <v>140058</v>
      </c>
      <c r="C58" s="43" t="s">
        <v>103</v>
      </c>
      <c r="D58" s="84">
        <v>0</v>
      </c>
      <c r="E58" s="45">
        <v>0</v>
      </c>
      <c r="F58" s="45">
        <v>0</v>
      </c>
      <c r="G58" s="45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63">
        <v>0</v>
      </c>
      <c r="N58" s="63">
        <v>0</v>
      </c>
      <c r="O58" s="63">
        <v>0</v>
      </c>
      <c r="P58" s="63">
        <v>0</v>
      </c>
      <c r="Q58" s="78">
        <v>0</v>
      </c>
      <c r="R58" s="78">
        <v>0</v>
      </c>
      <c r="S58" s="63">
        <v>0</v>
      </c>
      <c r="T58" s="78">
        <v>0</v>
      </c>
      <c r="U58" s="114">
        <v>0</v>
      </c>
      <c r="V58" s="114">
        <v>0</v>
      </c>
      <c r="W58" s="114">
        <v>0</v>
      </c>
      <c r="X58" s="114">
        <v>0</v>
      </c>
      <c r="Y58" s="78">
        <v>0</v>
      </c>
      <c r="Z58" s="78">
        <v>0</v>
      </c>
      <c r="AA58" s="63">
        <v>0</v>
      </c>
      <c r="AB58" s="78">
        <v>0</v>
      </c>
      <c r="AC58" s="64">
        <v>0</v>
      </c>
      <c r="AD58" s="64">
        <v>0</v>
      </c>
      <c r="AE58" s="62">
        <v>0</v>
      </c>
      <c r="AF58" s="63">
        <v>0</v>
      </c>
    </row>
    <row r="59" spans="1:32" ht="60">
      <c r="A59" s="21">
        <v>47</v>
      </c>
      <c r="B59" s="30">
        <v>140048</v>
      </c>
      <c r="C59" s="44" t="s">
        <v>104</v>
      </c>
      <c r="D59" s="85">
        <v>0</v>
      </c>
      <c r="E59" s="86">
        <v>0</v>
      </c>
      <c r="F59" s="86">
        <v>0</v>
      </c>
      <c r="G59" s="86">
        <v>0</v>
      </c>
      <c r="H59" s="87">
        <v>0</v>
      </c>
      <c r="I59" s="87">
        <v>0</v>
      </c>
      <c r="J59" s="87">
        <v>0</v>
      </c>
      <c r="K59" s="87">
        <v>0</v>
      </c>
      <c r="L59" s="87">
        <v>0</v>
      </c>
      <c r="M59" s="63">
        <v>0</v>
      </c>
      <c r="N59" s="63">
        <v>0</v>
      </c>
      <c r="O59" s="63">
        <v>0</v>
      </c>
      <c r="P59" s="63">
        <v>0</v>
      </c>
      <c r="Q59" s="78">
        <v>0</v>
      </c>
      <c r="R59" s="78">
        <v>0</v>
      </c>
      <c r="S59" s="63">
        <v>0</v>
      </c>
      <c r="T59" s="78">
        <v>0</v>
      </c>
      <c r="U59" s="114">
        <v>0</v>
      </c>
      <c r="V59" s="114">
        <v>0</v>
      </c>
      <c r="W59" s="114">
        <v>0</v>
      </c>
      <c r="X59" s="114">
        <v>0</v>
      </c>
      <c r="Y59" s="78">
        <v>0</v>
      </c>
      <c r="Z59" s="78">
        <v>0</v>
      </c>
      <c r="AA59" s="63">
        <v>0</v>
      </c>
      <c r="AB59" s="78">
        <v>0</v>
      </c>
      <c r="AC59" s="64">
        <v>0</v>
      </c>
      <c r="AD59" s="64">
        <v>0</v>
      </c>
      <c r="AE59" s="62">
        <v>0</v>
      </c>
      <c r="AF59" s="63">
        <v>0</v>
      </c>
    </row>
    <row r="60" spans="1:32" ht="60">
      <c r="A60" s="21">
        <v>48</v>
      </c>
      <c r="B60" s="30">
        <v>140047</v>
      </c>
      <c r="C60" s="37" t="s">
        <v>105</v>
      </c>
      <c r="D60" s="88">
        <v>0</v>
      </c>
      <c r="E60" s="47">
        <v>0</v>
      </c>
      <c r="F60" s="47">
        <v>0</v>
      </c>
      <c r="G60" s="47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63">
        <v>0</v>
      </c>
      <c r="N60" s="63">
        <v>0</v>
      </c>
      <c r="O60" s="63">
        <v>0</v>
      </c>
      <c r="P60" s="63">
        <v>0</v>
      </c>
      <c r="Q60" s="78">
        <v>0</v>
      </c>
      <c r="R60" s="78">
        <v>0</v>
      </c>
      <c r="S60" s="63">
        <v>0</v>
      </c>
      <c r="T60" s="78">
        <v>0</v>
      </c>
      <c r="U60" s="114">
        <v>0</v>
      </c>
      <c r="V60" s="114">
        <v>0</v>
      </c>
      <c r="W60" s="114">
        <v>0</v>
      </c>
      <c r="X60" s="114">
        <v>0</v>
      </c>
      <c r="Y60" s="78">
        <v>0</v>
      </c>
      <c r="Z60" s="78">
        <v>0</v>
      </c>
      <c r="AA60" s="63">
        <v>0</v>
      </c>
      <c r="AB60" s="78">
        <v>0</v>
      </c>
      <c r="AC60" s="64">
        <v>0</v>
      </c>
      <c r="AD60" s="64">
        <v>0</v>
      </c>
      <c r="AE60" s="62">
        <v>0</v>
      </c>
      <c r="AF60" s="63">
        <v>0</v>
      </c>
    </row>
    <row r="61" spans="1:32" ht="45">
      <c r="A61" s="21">
        <v>49</v>
      </c>
      <c r="B61" s="30">
        <v>140050</v>
      </c>
      <c r="C61" s="37" t="s">
        <v>106</v>
      </c>
      <c r="D61" s="88">
        <v>0</v>
      </c>
      <c r="E61" s="47">
        <v>0</v>
      </c>
      <c r="F61" s="47">
        <v>0</v>
      </c>
      <c r="G61" s="47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63">
        <v>0</v>
      </c>
      <c r="N61" s="63">
        <v>0</v>
      </c>
      <c r="O61" s="63">
        <v>0</v>
      </c>
      <c r="P61" s="63">
        <v>0</v>
      </c>
      <c r="Q61" s="78">
        <v>0</v>
      </c>
      <c r="R61" s="78">
        <v>0</v>
      </c>
      <c r="S61" s="63">
        <v>0</v>
      </c>
      <c r="T61" s="78">
        <v>0</v>
      </c>
      <c r="U61" s="114">
        <v>0</v>
      </c>
      <c r="V61" s="114">
        <v>0</v>
      </c>
      <c r="W61" s="114">
        <v>0</v>
      </c>
      <c r="X61" s="114">
        <v>0</v>
      </c>
      <c r="Y61" s="78">
        <v>0</v>
      </c>
      <c r="Z61" s="78">
        <v>0</v>
      </c>
      <c r="AA61" s="63">
        <v>0</v>
      </c>
      <c r="AB61" s="78">
        <v>0</v>
      </c>
      <c r="AC61" s="64">
        <v>0</v>
      </c>
      <c r="AD61" s="64">
        <v>0</v>
      </c>
      <c r="AE61" s="62">
        <v>0</v>
      </c>
      <c r="AF61" s="63">
        <v>0</v>
      </c>
    </row>
    <row r="62" spans="1:32" ht="60">
      <c r="A62" s="21">
        <v>50</v>
      </c>
      <c r="B62" s="30">
        <v>140052</v>
      </c>
      <c r="C62" s="37" t="s">
        <v>107</v>
      </c>
      <c r="D62" s="88">
        <v>0</v>
      </c>
      <c r="E62" s="47">
        <v>0</v>
      </c>
      <c r="F62" s="47">
        <v>0</v>
      </c>
      <c r="G62" s="47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63">
        <v>0</v>
      </c>
      <c r="N62" s="63">
        <v>0</v>
      </c>
      <c r="O62" s="63">
        <v>0</v>
      </c>
      <c r="P62" s="63">
        <v>0</v>
      </c>
      <c r="Q62" s="78">
        <v>0</v>
      </c>
      <c r="R62" s="78">
        <v>0</v>
      </c>
      <c r="S62" s="63">
        <v>0</v>
      </c>
      <c r="T62" s="78">
        <v>0</v>
      </c>
      <c r="U62" s="114">
        <v>0</v>
      </c>
      <c r="V62" s="114">
        <v>0</v>
      </c>
      <c r="W62" s="114">
        <v>0</v>
      </c>
      <c r="X62" s="114">
        <v>0</v>
      </c>
      <c r="Y62" s="78">
        <v>0</v>
      </c>
      <c r="Z62" s="78">
        <v>0</v>
      </c>
      <c r="AA62" s="63">
        <v>0</v>
      </c>
      <c r="AB62" s="78">
        <v>0</v>
      </c>
      <c r="AC62" s="64">
        <v>0</v>
      </c>
      <c r="AD62" s="64">
        <v>0</v>
      </c>
      <c r="AE62" s="62">
        <v>0</v>
      </c>
      <c r="AF62" s="63">
        <v>0</v>
      </c>
    </row>
    <row r="63" spans="1:32" ht="60">
      <c r="A63" s="21">
        <v>51</v>
      </c>
      <c r="B63" s="30">
        <v>140053</v>
      </c>
      <c r="C63" s="37" t="s">
        <v>108</v>
      </c>
      <c r="D63" s="88">
        <v>0</v>
      </c>
      <c r="E63" s="47">
        <v>0</v>
      </c>
      <c r="F63" s="47">
        <v>0</v>
      </c>
      <c r="G63" s="47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63">
        <v>0</v>
      </c>
      <c r="N63" s="63">
        <v>0</v>
      </c>
      <c r="O63" s="63">
        <v>0</v>
      </c>
      <c r="P63" s="63">
        <v>0</v>
      </c>
      <c r="Q63" s="78">
        <v>0</v>
      </c>
      <c r="R63" s="78">
        <v>0</v>
      </c>
      <c r="S63" s="63">
        <v>0</v>
      </c>
      <c r="T63" s="78">
        <v>0</v>
      </c>
      <c r="U63" s="114">
        <v>0</v>
      </c>
      <c r="V63" s="114">
        <v>0</v>
      </c>
      <c r="W63" s="114">
        <v>0</v>
      </c>
      <c r="X63" s="114">
        <v>0</v>
      </c>
      <c r="Y63" s="78">
        <v>0</v>
      </c>
      <c r="Z63" s="78">
        <v>0</v>
      </c>
      <c r="AA63" s="63">
        <v>0</v>
      </c>
      <c r="AB63" s="78">
        <v>0</v>
      </c>
      <c r="AC63" s="64">
        <v>0</v>
      </c>
      <c r="AD63" s="64">
        <v>0</v>
      </c>
      <c r="AE63" s="62">
        <v>0</v>
      </c>
      <c r="AF63" s="63">
        <v>0</v>
      </c>
    </row>
    <row r="64" spans="1:32" ht="75">
      <c r="A64" s="21">
        <v>52</v>
      </c>
      <c r="B64" s="30">
        <v>140088</v>
      </c>
      <c r="C64" s="37" t="s">
        <v>109</v>
      </c>
      <c r="D64" s="88">
        <v>0</v>
      </c>
      <c r="E64" s="47">
        <v>0</v>
      </c>
      <c r="F64" s="47">
        <v>0</v>
      </c>
      <c r="G64" s="47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63">
        <v>0</v>
      </c>
      <c r="N64" s="63">
        <v>0</v>
      </c>
      <c r="O64" s="63">
        <v>0</v>
      </c>
      <c r="P64" s="63">
        <v>0</v>
      </c>
      <c r="Q64" s="78">
        <v>0</v>
      </c>
      <c r="R64" s="78">
        <v>0</v>
      </c>
      <c r="S64" s="63">
        <v>0</v>
      </c>
      <c r="T64" s="78">
        <v>0</v>
      </c>
      <c r="U64" s="114">
        <v>0</v>
      </c>
      <c r="V64" s="114">
        <v>0</v>
      </c>
      <c r="W64" s="114">
        <v>0</v>
      </c>
      <c r="X64" s="114">
        <v>0</v>
      </c>
      <c r="Y64" s="78">
        <v>0</v>
      </c>
      <c r="Z64" s="78">
        <v>0</v>
      </c>
      <c r="AA64" s="63">
        <v>0</v>
      </c>
      <c r="AB64" s="78">
        <v>0</v>
      </c>
      <c r="AC64" s="64">
        <v>0</v>
      </c>
      <c r="AD64" s="64">
        <v>0</v>
      </c>
      <c r="AE64" s="62">
        <v>0</v>
      </c>
      <c r="AF64" s="63">
        <v>0</v>
      </c>
    </row>
    <row r="65" spans="1:32" ht="60">
      <c r="A65" s="21">
        <v>53</v>
      </c>
      <c r="B65" s="26">
        <v>140051</v>
      </c>
      <c r="C65" s="37" t="s">
        <v>110</v>
      </c>
      <c r="D65" s="88">
        <v>0</v>
      </c>
      <c r="E65" s="47">
        <v>0</v>
      </c>
      <c r="F65" s="47">
        <v>0</v>
      </c>
      <c r="G65" s="47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63">
        <v>0</v>
      </c>
      <c r="N65" s="63">
        <v>0</v>
      </c>
      <c r="O65" s="63">
        <v>0</v>
      </c>
      <c r="P65" s="63">
        <v>0</v>
      </c>
      <c r="Q65" s="78">
        <v>0</v>
      </c>
      <c r="R65" s="78">
        <v>0</v>
      </c>
      <c r="S65" s="63">
        <v>0</v>
      </c>
      <c r="T65" s="78">
        <v>0</v>
      </c>
      <c r="U65" s="114">
        <v>0</v>
      </c>
      <c r="V65" s="114">
        <v>0</v>
      </c>
      <c r="W65" s="114">
        <v>0</v>
      </c>
      <c r="X65" s="114">
        <v>0</v>
      </c>
      <c r="Y65" s="78">
        <v>0</v>
      </c>
      <c r="Z65" s="78">
        <v>0</v>
      </c>
      <c r="AA65" s="63">
        <v>0</v>
      </c>
      <c r="AB65" s="78">
        <v>0</v>
      </c>
      <c r="AC65" s="64">
        <v>0</v>
      </c>
      <c r="AD65" s="64">
        <v>0</v>
      </c>
      <c r="AE65" s="62">
        <v>0</v>
      </c>
      <c r="AF65" s="63">
        <v>0</v>
      </c>
    </row>
    <row r="66" spans="1:32" ht="75">
      <c r="A66" s="21">
        <v>54</v>
      </c>
      <c r="B66" s="26">
        <v>140055</v>
      </c>
      <c r="C66" s="60" t="s">
        <v>111</v>
      </c>
      <c r="D66" s="89">
        <v>0</v>
      </c>
      <c r="E66" s="61">
        <v>0</v>
      </c>
      <c r="F66" s="61">
        <v>0</v>
      </c>
      <c r="G66" s="61">
        <v>0</v>
      </c>
      <c r="H66" s="90">
        <v>0</v>
      </c>
      <c r="I66" s="90">
        <v>0</v>
      </c>
      <c r="J66" s="90">
        <v>0</v>
      </c>
      <c r="K66" s="90">
        <v>0</v>
      </c>
      <c r="L66" s="90">
        <v>0</v>
      </c>
      <c r="M66" s="63">
        <v>0</v>
      </c>
      <c r="N66" s="63">
        <v>0</v>
      </c>
      <c r="O66" s="63">
        <v>0</v>
      </c>
      <c r="P66" s="63">
        <v>0</v>
      </c>
      <c r="Q66" s="78">
        <v>0</v>
      </c>
      <c r="R66" s="78">
        <v>0</v>
      </c>
      <c r="S66" s="63">
        <v>0</v>
      </c>
      <c r="T66" s="78">
        <v>0</v>
      </c>
      <c r="U66" s="114">
        <v>0</v>
      </c>
      <c r="V66" s="114">
        <v>0</v>
      </c>
      <c r="W66" s="114">
        <v>0</v>
      </c>
      <c r="X66" s="114">
        <v>0</v>
      </c>
      <c r="Y66" s="78">
        <v>0</v>
      </c>
      <c r="Z66" s="78">
        <v>0</v>
      </c>
      <c r="AA66" s="63">
        <v>0</v>
      </c>
      <c r="AB66" s="78">
        <v>0</v>
      </c>
      <c r="AC66" s="64">
        <v>0</v>
      </c>
      <c r="AD66" s="64">
        <v>0</v>
      </c>
      <c r="AE66" s="62">
        <v>0</v>
      </c>
      <c r="AF66" s="63">
        <v>0</v>
      </c>
    </row>
    <row r="67" spans="1:32" ht="75">
      <c r="A67" s="21">
        <v>55</v>
      </c>
      <c r="B67" s="30">
        <v>140173</v>
      </c>
      <c r="C67" s="60" t="s">
        <v>112</v>
      </c>
      <c r="D67" s="89">
        <v>0</v>
      </c>
      <c r="E67" s="61">
        <v>0</v>
      </c>
      <c r="F67" s="61">
        <v>0</v>
      </c>
      <c r="G67" s="61">
        <v>0</v>
      </c>
      <c r="H67" s="90">
        <v>0</v>
      </c>
      <c r="I67" s="90">
        <v>0</v>
      </c>
      <c r="J67" s="90">
        <v>0</v>
      </c>
      <c r="K67" s="90">
        <v>0</v>
      </c>
      <c r="L67" s="90">
        <v>0</v>
      </c>
      <c r="M67" s="63">
        <v>0</v>
      </c>
      <c r="N67" s="63">
        <v>0</v>
      </c>
      <c r="O67" s="63">
        <v>0</v>
      </c>
      <c r="P67" s="63">
        <v>0</v>
      </c>
      <c r="Q67" s="78">
        <v>0</v>
      </c>
      <c r="R67" s="78">
        <v>0</v>
      </c>
      <c r="S67" s="63">
        <v>0</v>
      </c>
      <c r="T67" s="78">
        <v>0</v>
      </c>
      <c r="U67" s="114">
        <v>0</v>
      </c>
      <c r="V67" s="114">
        <v>0</v>
      </c>
      <c r="W67" s="114">
        <v>0</v>
      </c>
      <c r="X67" s="114">
        <v>0</v>
      </c>
      <c r="Y67" s="78">
        <v>0</v>
      </c>
      <c r="Z67" s="78">
        <v>0</v>
      </c>
      <c r="AA67" s="63">
        <v>0</v>
      </c>
      <c r="AB67" s="78">
        <v>0</v>
      </c>
      <c r="AC67" s="64">
        <v>0</v>
      </c>
      <c r="AD67" s="64">
        <v>0</v>
      </c>
      <c r="AE67" s="62">
        <v>0</v>
      </c>
      <c r="AF67" s="63">
        <v>0</v>
      </c>
    </row>
    <row r="68" spans="1:32" ht="75">
      <c r="A68" s="21">
        <v>56</v>
      </c>
      <c r="B68" s="26">
        <v>140188</v>
      </c>
      <c r="C68" s="60" t="s">
        <v>113</v>
      </c>
      <c r="D68" s="89">
        <v>0</v>
      </c>
      <c r="E68" s="61">
        <v>0</v>
      </c>
      <c r="F68" s="61">
        <v>0</v>
      </c>
      <c r="G68" s="61">
        <v>0</v>
      </c>
      <c r="H68" s="90">
        <v>0</v>
      </c>
      <c r="I68" s="90">
        <v>0</v>
      </c>
      <c r="J68" s="90">
        <v>0</v>
      </c>
      <c r="K68" s="90">
        <v>0</v>
      </c>
      <c r="L68" s="90">
        <v>0</v>
      </c>
      <c r="M68" s="63">
        <v>0</v>
      </c>
      <c r="N68" s="63">
        <v>0</v>
      </c>
      <c r="O68" s="63">
        <v>0</v>
      </c>
      <c r="P68" s="63">
        <v>0</v>
      </c>
      <c r="Q68" s="78">
        <v>0</v>
      </c>
      <c r="R68" s="78">
        <v>0</v>
      </c>
      <c r="S68" s="63">
        <v>0</v>
      </c>
      <c r="T68" s="78">
        <v>0</v>
      </c>
      <c r="U68" s="114">
        <v>0</v>
      </c>
      <c r="V68" s="114">
        <v>0</v>
      </c>
      <c r="W68" s="114">
        <v>0</v>
      </c>
      <c r="X68" s="114">
        <v>0</v>
      </c>
      <c r="Y68" s="78">
        <v>0</v>
      </c>
      <c r="Z68" s="78">
        <v>0</v>
      </c>
      <c r="AA68" s="63">
        <v>0</v>
      </c>
      <c r="AB68" s="78">
        <v>0</v>
      </c>
      <c r="AC68" s="64">
        <v>0</v>
      </c>
      <c r="AD68" s="64">
        <v>0</v>
      </c>
      <c r="AE68" s="62">
        <v>0</v>
      </c>
      <c r="AF68" s="63">
        <v>0</v>
      </c>
    </row>
    <row r="69" spans="1:32" ht="120">
      <c r="A69" s="21">
        <v>57</v>
      </c>
      <c r="B69" s="30">
        <v>140185</v>
      </c>
      <c r="C69" s="60" t="s">
        <v>114</v>
      </c>
      <c r="D69" s="89">
        <v>0</v>
      </c>
      <c r="E69" s="61">
        <v>0</v>
      </c>
      <c r="F69" s="61">
        <v>0</v>
      </c>
      <c r="G69" s="61">
        <v>0</v>
      </c>
      <c r="H69" s="90">
        <v>0</v>
      </c>
      <c r="I69" s="90">
        <v>0</v>
      </c>
      <c r="J69" s="90">
        <v>0</v>
      </c>
      <c r="K69" s="90">
        <v>0</v>
      </c>
      <c r="L69" s="90">
        <v>0</v>
      </c>
      <c r="M69" s="63">
        <v>0</v>
      </c>
      <c r="N69" s="63">
        <v>0</v>
      </c>
      <c r="O69" s="63">
        <v>0</v>
      </c>
      <c r="P69" s="63">
        <v>0</v>
      </c>
      <c r="Q69" s="78">
        <v>0</v>
      </c>
      <c r="R69" s="78">
        <v>0</v>
      </c>
      <c r="S69" s="63">
        <v>0</v>
      </c>
      <c r="T69" s="78">
        <v>0</v>
      </c>
      <c r="U69" s="114">
        <v>0</v>
      </c>
      <c r="V69" s="114">
        <v>0</v>
      </c>
      <c r="W69" s="114">
        <v>0</v>
      </c>
      <c r="X69" s="114">
        <v>0</v>
      </c>
      <c r="Y69" s="78">
        <v>0</v>
      </c>
      <c r="Z69" s="78">
        <v>0</v>
      </c>
      <c r="AA69" s="63">
        <v>0</v>
      </c>
      <c r="AB69" s="78">
        <v>0</v>
      </c>
      <c r="AC69" s="64">
        <v>0</v>
      </c>
      <c r="AD69" s="64">
        <v>0</v>
      </c>
      <c r="AE69" s="62">
        <v>0</v>
      </c>
      <c r="AF69" s="63">
        <v>0</v>
      </c>
    </row>
    <row r="70" spans="1:32" ht="120">
      <c r="A70" s="31"/>
      <c r="B70" s="23">
        <v>140241</v>
      </c>
      <c r="C70" s="91" t="s">
        <v>115</v>
      </c>
      <c r="D70" s="92">
        <v>0</v>
      </c>
      <c r="E70" s="93">
        <v>0</v>
      </c>
      <c r="F70" s="93">
        <v>0</v>
      </c>
      <c r="G70" s="93">
        <v>0</v>
      </c>
      <c r="H70" s="94">
        <v>0</v>
      </c>
      <c r="I70" s="94">
        <v>0</v>
      </c>
      <c r="J70" s="94">
        <v>0</v>
      </c>
      <c r="K70" s="94">
        <v>0</v>
      </c>
      <c r="L70" s="94">
        <v>0</v>
      </c>
      <c r="M70" s="62">
        <v>0</v>
      </c>
      <c r="N70" s="62">
        <v>0</v>
      </c>
      <c r="O70" s="62">
        <v>0</v>
      </c>
      <c r="P70" s="62">
        <v>0</v>
      </c>
      <c r="Q70" s="95">
        <v>0</v>
      </c>
      <c r="R70" s="95">
        <v>0</v>
      </c>
      <c r="S70" s="63">
        <v>0</v>
      </c>
      <c r="T70" s="95">
        <v>0</v>
      </c>
      <c r="U70" s="115">
        <v>0</v>
      </c>
      <c r="V70" s="115">
        <v>0</v>
      </c>
      <c r="W70" s="115">
        <v>0</v>
      </c>
      <c r="X70" s="115">
        <v>0</v>
      </c>
      <c r="Y70" s="95">
        <v>0</v>
      </c>
      <c r="Z70" s="95">
        <v>0</v>
      </c>
      <c r="AA70" s="63">
        <v>0</v>
      </c>
      <c r="AB70" s="95">
        <v>0</v>
      </c>
      <c r="AC70" s="64">
        <v>0</v>
      </c>
      <c r="AD70" s="64">
        <v>0</v>
      </c>
      <c r="AE70" s="62">
        <v>0</v>
      </c>
      <c r="AF70" s="63">
        <v>0</v>
      </c>
    </row>
    <row r="71" spans="1:32" ht="57">
      <c r="A71" s="41"/>
      <c r="B71" s="42"/>
      <c r="C71" s="96" t="s">
        <v>116</v>
      </c>
      <c r="D71" s="97">
        <v>469</v>
      </c>
      <c r="E71" s="97">
        <v>444</v>
      </c>
      <c r="F71" s="97">
        <v>25</v>
      </c>
      <c r="G71" s="97">
        <v>374</v>
      </c>
      <c r="H71" s="98">
        <v>95</v>
      </c>
      <c r="I71" s="97">
        <v>353</v>
      </c>
      <c r="J71" s="97">
        <v>91</v>
      </c>
      <c r="K71" s="98">
        <v>20</v>
      </c>
      <c r="L71" s="98">
        <v>5</v>
      </c>
      <c r="M71" s="99">
        <v>118</v>
      </c>
      <c r="N71" s="99">
        <v>118</v>
      </c>
      <c r="O71" s="99">
        <v>118</v>
      </c>
      <c r="P71" s="99">
        <v>115</v>
      </c>
      <c r="Q71" s="99">
        <v>88</v>
      </c>
      <c r="R71" s="99">
        <v>88</v>
      </c>
      <c r="S71" s="99">
        <v>88</v>
      </c>
      <c r="T71" s="99">
        <v>89</v>
      </c>
      <c r="U71" s="99">
        <v>23</v>
      </c>
      <c r="V71" s="99">
        <v>23</v>
      </c>
      <c r="W71" s="99">
        <v>23</v>
      </c>
      <c r="X71" s="99">
        <v>22</v>
      </c>
      <c r="Y71" s="99">
        <v>6</v>
      </c>
      <c r="Z71" s="99">
        <v>6</v>
      </c>
      <c r="AA71" s="99">
        <v>6</v>
      </c>
      <c r="AB71" s="99">
        <v>2</v>
      </c>
      <c r="AC71" s="97">
        <v>1</v>
      </c>
      <c r="AD71" s="97">
        <v>1</v>
      </c>
      <c r="AE71" s="97">
        <v>1</v>
      </c>
      <c r="AF71" s="97">
        <v>2</v>
      </c>
    </row>
    <row r="72" spans="1:32" ht="90">
      <c r="A72" s="21">
        <v>58</v>
      </c>
      <c r="B72" s="23">
        <v>140073</v>
      </c>
      <c r="C72" s="91" t="s">
        <v>117</v>
      </c>
      <c r="D72" s="92">
        <v>335</v>
      </c>
      <c r="E72" s="93">
        <v>317</v>
      </c>
      <c r="F72" s="93">
        <v>18</v>
      </c>
      <c r="G72" s="93">
        <v>267</v>
      </c>
      <c r="H72" s="94">
        <v>68</v>
      </c>
      <c r="I72" s="94">
        <v>252</v>
      </c>
      <c r="J72" s="94">
        <v>65</v>
      </c>
      <c r="K72" s="94">
        <v>14</v>
      </c>
      <c r="L72" s="94">
        <v>4</v>
      </c>
      <c r="M72" s="63">
        <v>84</v>
      </c>
      <c r="N72" s="63">
        <v>84</v>
      </c>
      <c r="O72" s="63">
        <v>84</v>
      </c>
      <c r="P72" s="63">
        <v>83</v>
      </c>
      <c r="Q72" s="78">
        <v>63</v>
      </c>
      <c r="R72" s="78">
        <v>63</v>
      </c>
      <c r="S72" s="63">
        <v>63</v>
      </c>
      <c r="T72" s="78">
        <v>63</v>
      </c>
      <c r="U72" s="78">
        <v>16</v>
      </c>
      <c r="V72" s="78">
        <v>16</v>
      </c>
      <c r="W72" s="78">
        <v>16</v>
      </c>
      <c r="X72" s="78">
        <v>17</v>
      </c>
      <c r="Y72" s="78">
        <v>4</v>
      </c>
      <c r="Z72" s="78">
        <v>4</v>
      </c>
      <c r="AA72" s="63">
        <v>4</v>
      </c>
      <c r="AB72" s="78">
        <v>2</v>
      </c>
      <c r="AC72" s="64">
        <v>1</v>
      </c>
      <c r="AD72" s="64">
        <v>1</v>
      </c>
      <c r="AE72" s="62">
        <v>1</v>
      </c>
      <c r="AF72" s="63">
        <v>1</v>
      </c>
    </row>
    <row r="73" spans="1:32" ht="45">
      <c r="A73" s="21">
        <v>59</v>
      </c>
      <c r="B73" s="22">
        <v>140078</v>
      </c>
      <c r="C73" s="91" t="s">
        <v>118</v>
      </c>
      <c r="D73" s="92">
        <v>0</v>
      </c>
      <c r="E73" s="93">
        <v>0</v>
      </c>
      <c r="F73" s="93">
        <v>0</v>
      </c>
      <c r="G73" s="93">
        <v>0</v>
      </c>
      <c r="H73" s="94">
        <v>0</v>
      </c>
      <c r="I73" s="94">
        <v>0</v>
      </c>
      <c r="J73" s="94">
        <v>0</v>
      </c>
      <c r="K73" s="94">
        <v>0</v>
      </c>
      <c r="L73" s="94">
        <v>0</v>
      </c>
      <c r="M73" s="63">
        <v>0</v>
      </c>
      <c r="N73" s="63">
        <v>0</v>
      </c>
      <c r="O73" s="63">
        <v>0</v>
      </c>
      <c r="P73" s="63">
        <v>0</v>
      </c>
      <c r="Q73" s="78">
        <v>0</v>
      </c>
      <c r="R73" s="78">
        <v>0</v>
      </c>
      <c r="S73" s="63">
        <v>0</v>
      </c>
      <c r="T73" s="78">
        <v>0</v>
      </c>
      <c r="U73" s="78">
        <v>0</v>
      </c>
      <c r="V73" s="78">
        <v>0</v>
      </c>
      <c r="W73" s="78">
        <v>0</v>
      </c>
      <c r="X73" s="78">
        <v>0</v>
      </c>
      <c r="Y73" s="78">
        <v>0</v>
      </c>
      <c r="Z73" s="78">
        <v>0</v>
      </c>
      <c r="AA73" s="63">
        <v>0</v>
      </c>
      <c r="AB73" s="78">
        <v>0</v>
      </c>
      <c r="AC73" s="64">
        <v>0</v>
      </c>
      <c r="AD73" s="64">
        <v>0</v>
      </c>
      <c r="AE73" s="62">
        <v>0</v>
      </c>
      <c r="AF73" s="63">
        <v>0</v>
      </c>
    </row>
    <row r="74" spans="1:32" ht="120">
      <c r="A74" s="21">
        <v>60</v>
      </c>
      <c r="B74" s="23">
        <v>140070</v>
      </c>
      <c r="C74" s="91" t="s">
        <v>119</v>
      </c>
      <c r="D74" s="92">
        <v>0</v>
      </c>
      <c r="E74" s="93">
        <v>0</v>
      </c>
      <c r="F74" s="93">
        <v>0</v>
      </c>
      <c r="G74" s="93">
        <v>0</v>
      </c>
      <c r="H74" s="94">
        <v>0</v>
      </c>
      <c r="I74" s="94">
        <v>0</v>
      </c>
      <c r="J74" s="94">
        <v>0</v>
      </c>
      <c r="K74" s="94">
        <v>0</v>
      </c>
      <c r="L74" s="94">
        <v>0</v>
      </c>
      <c r="M74" s="63">
        <v>0</v>
      </c>
      <c r="N74" s="63">
        <v>0</v>
      </c>
      <c r="O74" s="63">
        <v>0</v>
      </c>
      <c r="P74" s="63">
        <v>0</v>
      </c>
      <c r="Q74" s="78">
        <v>0</v>
      </c>
      <c r="R74" s="78">
        <v>0</v>
      </c>
      <c r="S74" s="63">
        <v>0</v>
      </c>
      <c r="T74" s="78">
        <v>0</v>
      </c>
      <c r="U74" s="78">
        <v>0</v>
      </c>
      <c r="V74" s="78">
        <v>0</v>
      </c>
      <c r="W74" s="78">
        <v>0</v>
      </c>
      <c r="X74" s="78">
        <v>0</v>
      </c>
      <c r="Y74" s="78">
        <v>0</v>
      </c>
      <c r="Z74" s="78">
        <v>0</v>
      </c>
      <c r="AA74" s="63">
        <v>0</v>
      </c>
      <c r="AB74" s="78">
        <v>0</v>
      </c>
      <c r="AC74" s="64">
        <v>0</v>
      </c>
      <c r="AD74" s="64">
        <v>0</v>
      </c>
      <c r="AE74" s="62">
        <v>0</v>
      </c>
      <c r="AF74" s="63">
        <v>0</v>
      </c>
    </row>
    <row r="75" spans="1:32" ht="75">
      <c r="A75" s="21">
        <v>61</v>
      </c>
      <c r="B75" s="23">
        <v>140071</v>
      </c>
      <c r="C75" s="91" t="s">
        <v>120</v>
      </c>
      <c r="D75" s="92">
        <v>134</v>
      </c>
      <c r="E75" s="93">
        <v>127</v>
      </c>
      <c r="F75" s="93">
        <v>7</v>
      </c>
      <c r="G75" s="93">
        <v>107</v>
      </c>
      <c r="H75" s="94">
        <v>27</v>
      </c>
      <c r="I75" s="94">
        <v>101</v>
      </c>
      <c r="J75" s="94">
        <v>26</v>
      </c>
      <c r="K75" s="94">
        <v>6</v>
      </c>
      <c r="L75" s="94">
        <v>1</v>
      </c>
      <c r="M75" s="63">
        <v>34</v>
      </c>
      <c r="N75" s="63">
        <v>34</v>
      </c>
      <c r="O75" s="63">
        <v>34</v>
      </c>
      <c r="P75" s="63">
        <v>32</v>
      </c>
      <c r="Q75" s="78">
        <v>25</v>
      </c>
      <c r="R75" s="78">
        <v>25</v>
      </c>
      <c r="S75" s="63">
        <v>25</v>
      </c>
      <c r="T75" s="78">
        <v>26</v>
      </c>
      <c r="U75" s="78">
        <v>7</v>
      </c>
      <c r="V75" s="78">
        <v>7</v>
      </c>
      <c r="W75" s="78">
        <v>7</v>
      </c>
      <c r="X75" s="78">
        <v>5</v>
      </c>
      <c r="Y75" s="78">
        <v>2</v>
      </c>
      <c r="Z75" s="78">
        <v>2</v>
      </c>
      <c r="AA75" s="63">
        <v>2</v>
      </c>
      <c r="AB75" s="78">
        <v>0</v>
      </c>
      <c r="AC75" s="64">
        <v>0</v>
      </c>
      <c r="AD75" s="64">
        <v>0</v>
      </c>
      <c r="AE75" s="62">
        <v>0</v>
      </c>
      <c r="AF75" s="63">
        <v>1</v>
      </c>
    </row>
    <row r="76" spans="1:32" ht="150">
      <c r="A76" s="21">
        <v>62</v>
      </c>
      <c r="B76" s="22">
        <v>140201</v>
      </c>
      <c r="C76" s="91" t="s">
        <v>121</v>
      </c>
      <c r="D76" s="92">
        <v>0</v>
      </c>
      <c r="E76" s="93">
        <v>0</v>
      </c>
      <c r="F76" s="93">
        <v>0</v>
      </c>
      <c r="G76" s="93">
        <v>0</v>
      </c>
      <c r="H76" s="94">
        <v>0</v>
      </c>
      <c r="I76" s="94">
        <v>0</v>
      </c>
      <c r="J76" s="94">
        <v>0</v>
      </c>
      <c r="K76" s="94">
        <v>0</v>
      </c>
      <c r="L76" s="94">
        <v>0</v>
      </c>
      <c r="M76" s="63">
        <v>0</v>
      </c>
      <c r="N76" s="63">
        <v>0</v>
      </c>
      <c r="O76" s="63">
        <v>0</v>
      </c>
      <c r="P76" s="63">
        <v>0</v>
      </c>
      <c r="Q76" s="78">
        <v>0</v>
      </c>
      <c r="R76" s="78">
        <v>0</v>
      </c>
      <c r="S76" s="63">
        <v>0</v>
      </c>
      <c r="T76" s="78">
        <v>0</v>
      </c>
      <c r="U76" s="78">
        <v>0</v>
      </c>
      <c r="V76" s="78">
        <v>0</v>
      </c>
      <c r="W76" s="78">
        <v>0</v>
      </c>
      <c r="X76" s="78">
        <v>0</v>
      </c>
      <c r="Y76" s="78">
        <v>0</v>
      </c>
      <c r="Z76" s="78">
        <v>0</v>
      </c>
      <c r="AA76" s="63">
        <v>0</v>
      </c>
      <c r="AB76" s="78">
        <v>0</v>
      </c>
      <c r="AC76" s="64">
        <v>0</v>
      </c>
      <c r="AD76" s="64">
        <v>0</v>
      </c>
      <c r="AE76" s="62">
        <v>0</v>
      </c>
      <c r="AF76" s="63">
        <v>0</v>
      </c>
    </row>
    <row r="77" spans="1:32" ht="45">
      <c r="A77" s="21">
        <v>63</v>
      </c>
      <c r="B77" s="30">
        <v>140112</v>
      </c>
      <c r="C77" s="60" t="s">
        <v>122</v>
      </c>
      <c r="D77" s="89">
        <v>0</v>
      </c>
      <c r="E77" s="61">
        <v>0</v>
      </c>
      <c r="F77" s="61">
        <v>0</v>
      </c>
      <c r="G77" s="61">
        <v>0</v>
      </c>
      <c r="H77" s="90">
        <v>0</v>
      </c>
      <c r="I77" s="90">
        <v>0</v>
      </c>
      <c r="J77" s="90">
        <v>0</v>
      </c>
      <c r="K77" s="90">
        <v>0</v>
      </c>
      <c r="L77" s="90">
        <v>0</v>
      </c>
      <c r="M77" s="63">
        <v>0</v>
      </c>
      <c r="N77" s="63">
        <v>0</v>
      </c>
      <c r="O77" s="63">
        <v>0</v>
      </c>
      <c r="P77" s="63">
        <v>0</v>
      </c>
      <c r="Q77" s="78">
        <v>0</v>
      </c>
      <c r="R77" s="78">
        <v>0</v>
      </c>
      <c r="S77" s="63">
        <v>0</v>
      </c>
      <c r="T77" s="78">
        <v>0</v>
      </c>
      <c r="U77" s="78">
        <v>0</v>
      </c>
      <c r="V77" s="78">
        <v>0</v>
      </c>
      <c r="W77" s="78">
        <v>0</v>
      </c>
      <c r="X77" s="78">
        <v>0</v>
      </c>
      <c r="Y77" s="78">
        <v>0</v>
      </c>
      <c r="Z77" s="78">
        <v>0</v>
      </c>
      <c r="AA77" s="63">
        <v>0</v>
      </c>
      <c r="AB77" s="78">
        <v>0</v>
      </c>
      <c r="AC77" s="64">
        <v>0</v>
      </c>
      <c r="AD77" s="64">
        <v>0</v>
      </c>
      <c r="AE77" s="62">
        <v>0</v>
      </c>
      <c r="AF77" s="63">
        <v>0</v>
      </c>
    </row>
    <row r="78" spans="1:32" ht="42.75">
      <c r="A78" s="41"/>
      <c r="B78" s="39"/>
      <c r="C78" s="96" t="s">
        <v>123</v>
      </c>
      <c r="D78" s="97">
        <v>343</v>
      </c>
      <c r="E78" s="97">
        <v>324</v>
      </c>
      <c r="F78" s="97">
        <v>19</v>
      </c>
      <c r="G78" s="97">
        <v>277</v>
      </c>
      <c r="H78" s="98">
        <v>66</v>
      </c>
      <c r="I78" s="97">
        <v>263</v>
      </c>
      <c r="J78" s="97">
        <v>61</v>
      </c>
      <c r="K78" s="98">
        <v>17</v>
      </c>
      <c r="L78" s="98">
        <v>2</v>
      </c>
      <c r="M78" s="83">
        <v>87</v>
      </c>
      <c r="N78" s="99">
        <v>87</v>
      </c>
      <c r="O78" s="99">
        <v>83</v>
      </c>
      <c r="P78" s="99">
        <v>86</v>
      </c>
      <c r="Q78" s="99">
        <v>66</v>
      </c>
      <c r="R78" s="99">
        <v>66</v>
      </c>
      <c r="S78" s="100">
        <v>66</v>
      </c>
      <c r="T78" s="100">
        <v>65</v>
      </c>
      <c r="U78" s="100">
        <v>16</v>
      </c>
      <c r="V78" s="100">
        <v>16</v>
      </c>
      <c r="W78" s="100">
        <v>14</v>
      </c>
      <c r="X78" s="100">
        <v>15</v>
      </c>
      <c r="Y78" s="99">
        <v>4</v>
      </c>
      <c r="Z78" s="99">
        <v>4</v>
      </c>
      <c r="AA78" s="99">
        <v>3</v>
      </c>
      <c r="AB78" s="99">
        <v>6</v>
      </c>
      <c r="AC78" s="97">
        <v>1</v>
      </c>
      <c r="AD78" s="97">
        <v>1</v>
      </c>
      <c r="AE78" s="97">
        <v>0</v>
      </c>
      <c r="AF78" s="97">
        <v>0</v>
      </c>
    </row>
    <row r="79" spans="1:32" ht="75">
      <c r="A79" s="21">
        <v>64</v>
      </c>
      <c r="B79" s="22">
        <v>140164</v>
      </c>
      <c r="C79" s="91" t="s">
        <v>124</v>
      </c>
      <c r="D79" s="92">
        <v>0</v>
      </c>
      <c r="E79" s="93">
        <v>0</v>
      </c>
      <c r="F79" s="93">
        <v>0</v>
      </c>
      <c r="G79" s="93">
        <v>0</v>
      </c>
      <c r="H79" s="94">
        <v>0</v>
      </c>
      <c r="I79" s="94">
        <v>0</v>
      </c>
      <c r="J79" s="94">
        <v>0</v>
      </c>
      <c r="K79" s="94">
        <v>0</v>
      </c>
      <c r="L79" s="94">
        <v>0</v>
      </c>
      <c r="M79" s="63">
        <v>0</v>
      </c>
      <c r="N79" s="63">
        <v>0</v>
      </c>
      <c r="O79" s="63">
        <v>0</v>
      </c>
      <c r="P79" s="63">
        <v>0</v>
      </c>
      <c r="Q79" s="78">
        <v>0</v>
      </c>
      <c r="R79" s="78">
        <v>0</v>
      </c>
      <c r="S79" s="63">
        <v>0</v>
      </c>
      <c r="T79" s="78">
        <v>0</v>
      </c>
      <c r="U79" s="78">
        <v>0</v>
      </c>
      <c r="V79" s="78">
        <v>0</v>
      </c>
      <c r="W79" s="78">
        <v>0</v>
      </c>
      <c r="X79" s="78">
        <v>0</v>
      </c>
      <c r="Y79" s="78">
        <v>0</v>
      </c>
      <c r="Z79" s="78">
        <v>0</v>
      </c>
      <c r="AA79" s="63">
        <v>0</v>
      </c>
      <c r="AB79" s="78">
        <v>0</v>
      </c>
      <c r="AC79" s="64">
        <v>0</v>
      </c>
      <c r="AD79" s="64">
        <v>0</v>
      </c>
      <c r="AE79" s="62">
        <v>0</v>
      </c>
      <c r="AF79" s="63">
        <v>0</v>
      </c>
    </row>
    <row r="80" spans="1:32" ht="90">
      <c r="A80" s="21">
        <v>65</v>
      </c>
      <c r="B80" s="23">
        <v>140115</v>
      </c>
      <c r="C80" s="91" t="s">
        <v>125</v>
      </c>
      <c r="D80" s="92">
        <v>0</v>
      </c>
      <c r="E80" s="93">
        <v>0</v>
      </c>
      <c r="F80" s="93">
        <v>0</v>
      </c>
      <c r="G80" s="93">
        <v>0</v>
      </c>
      <c r="H80" s="94">
        <v>0</v>
      </c>
      <c r="I80" s="94">
        <v>0</v>
      </c>
      <c r="J80" s="94">
        <v>0</v>
      </c>
      <c r="K80" s="94">
        <v>0</v>
      </c>
      <c r="L80" s="94">
        <v>0</v>
      </c>
      <c r="M80" s="63">
        <v>0</v>
      </c>
      <c r="N80" s="63">
        <v>0</v>
      </c>
      <c r="O80" s="63">
        <v>0</v>
      </c>
      <c r="P80" s="63">
        <v>0</v>
      </c>
      <c r="Q80" s="78">
        <v>0</v>
      </c>
      <c r="R80" s="78">
        <v>0</v>
      </c>
      <c r="S80" s="63">
        <v>0</v>
      </c>
      <c r="T80" s="78">
        <v>0</v>
      </c>
      <c r="U80" s="78">
        <v>0</v>
      </c>
      <c r="V80" s="78">
        <v>0</v>
      </c>
      <c r="W80" s="78">
        <v>0</v>
      </c>
      <c r="X80" s="78">
        <v>0</v>
      </c>
      <c r="Y80" s="78">
        <v>0</v>
      </c>
      <c r="Z80" s="78">
        <v>0</v>
      </c>
      <c r="AA80" s="63">
        <v>0</v>
      </c>
      <c r="AB80" s="78">
        <v>0</v>
      </c>
      <c r="AC80" s="64">
        <v>0</v>
      </c>
      <c r="AD80" s="64">
        <v>0</v>
      </c>
      <c r="AE80" s="62">
        <v>0</v>
      </c>
      <c r="AF80" s="63">
        <v>0</v>
      </c>
    </row>
    <row r="81" spans="1:32" ht="60">
      <c r="A81" s="21">
        <v>66</v>
      </c>
      <c r="B81" s="21">
        <v>140232</v>
      </c>
      <c r="C81" s="91" t="s">
        <v>126</v>
      </c>
      <c r="D81" s="92">
        <v>0</v>
      </c>
      <c r="E81" s="93">
        <v>0</v>
      </c>
      <c r="F81" s="93">
        <v>0</v>
      </c>
      <c r="G81" s="93">
        <v>0</v>
      </c>
      <c r="H81" s="94">
        <v>0</v>
      </c>
      <c r="I81" s="94">
        <v>0</v>
      </c>
      <c r="J81" s="94">
        <v>0</v>
      </c>
      <c r="K81" s="94">
        <v>0</v>
      </c>
      <c r="L81" s="94">
        <v>0</v>
      </c>
      <c r="M81" s="63">
        <v>0</v>
      </c>
      <c r="N81" s="63">
        <v>0</v>
      </c>
      <c r="O81" s="63">
        <v>0</v>
      </c>
      <c r="P81" s="63">
        <v>0</v>
      </c>
      <c r="Q81" s="78">
        <v>0</v>
      </c>
      <c r="R81" s="78">
        <v>0</v>
      </c>
      <c r="S81" s="63">
        <v>0</v>
      </c>
      <c r="T81" s="78">
        <v>0</v>
      </c>
      <c r="U81" s="78">
        <v>0</v>
      </c>
      <c r="V81" s="78">
        <v>0</v>
      </c>
      <c r="W81" s="78">
        <v>0</v>
      </c>
      <c r="X81" s="78">
        <v>0</v>
      </c>
      <c r="Y81" s="78">
        <v>0</v>
      </c>
      <c r="Z81" s="78">
        <v>0</v>
      </c>
      <c r="AA81" s="63">
        <v>0</v>
      </c>
      <c r="AB81" s="78">
        <v>0</v>
      </c>
      <c r="AC81" s="64">
        <v>0</v>
      </c>
      <c r="AD81" s="64">
        <v>0</v>
      </c>
      <c r="AE81" s="62">
        <v>0</v>
      </c>
      <c r="AF81" s="63">
        <v>0</v>
      </c>
    </row>
    <row r="82" spans="1:32" ht="90">
      <c r="A82" s="21">
        <v>67</v>
      </c>
      <c r="B82" s="21">
        <v>140233</v>
      </c>
      <c r="C82" s="91" t="s">
        <v>127</v>
      </c>
      <c r="D82" s="92">
        <v>0</v>
      </c>
      <c r="E82" s="93">
        <v>0</v>
      </c>
      <c r="F82" s="93">
        <v>0</v>
      </c>
      <c r="G82" s="93">
        <v>0</v>
      </c>
      <c r="H82" s="94">
        <v>0</v>
      </c>
      <c r="I82" s="94">
        <v>0</v>
      </c>
      <c r="J82" s="94">
        <v>0</v>
      </c>
      <c r="K82" s="94">
        <v>0</v>
      </c>
      <c r="L82" s="94">
        <v>0</v>
      </c>
      <c r="M82" s="63">
        <v>0</v>
      </c>
      <c r="N82" s="63">
        <v>0</v>
      </c>
      <c r="O82" s="63">
        <v>0</v>
      </c>
      <c r="P82" s="63">
        <v>0</v>
      </c>
      <c r="Q82" s="78">
        <v>0</v>
      </c>
      <c r="R82" s="78">
        <v>0</v>
      </c>
      <c r="S82" s="63">
        <v>0</v>
      </c>
      <c r="T82" s="78">
        <v>0</v>
      </c>
      <c r="U82" s="78">
        <v>0</v>
      </c>
      <c r="V82" s="78">
        <v>0</v>
      </c>
      <c r="W82" s="78">
        <v>0</v>
      </c>
      <c r="X82" s="78">
        <v>0</v>
      </c>
      <c r="Y82" s="78">
        <v>0</v>
      </c>
      <c r="Z82" s="78">
        <v>0</v>
      </c>
      <c r="AA82" s="63">
        <v>0</v>
      </c>
      <c r="AB82" s="78">
        <v>0</v>
      </c>
      <c r="AC82" s="64">
        <v>0</v>
      </c>
      <c r="AD82" s="64">
        <v>0</v>
      </c>
      <c r="AE82" s="62">
        <v>0</v>
      </c>
      <c r="AF82" s="63">
        <v>0</v>
      </c>
    </row>
    <row r="83" spans="1:32" ht="45">
      <c r="A83" s="21">
        <v>68</v>
      </c>
      <c r="B83" s="22">
        <v>140187</v>
      </c>
      <c r="C83" s="91" t="s">
        <v>128</v>
      </c>
      <c r="D83" s="92">
        <v>0</v>
      </c>
      <c r="E83" s="93">
        <v>0</v>
      </c>
      <c r="F83" s="93">
        <v>0</v>
      </c>
      <c r="G83" s="93">
        <v>0</v>
      </c>
      <c r="H83" s="94">
        <v>0</v>
      </c>
      <c r="I83" s="94">
        <v>0</v>
      </c>
      <c r="J83" s="94">
        <v>0</v>
      </c>
      <c r="K83" s="94">
        <v>0</v>
      </c>
      <c r="L83" s="94">
        <v>0</v>
      </c>
      <c r="M83" s="63">
        <v>0</v>
      </c>
      <c r="N83" s="63">
        <v>0</v>
      </c>
      <c r="O83" s="63">
        <v>0</v>
      </c>
      <c r="P83" s="63">
        <v>0</v>
      </c>
      <c r="Q83" s="78">
        <v>0</v>
      </c>
      <c r="R83" s="78">
        <v>0</v>
      </c>
      <c r="S83" s="63">
        <v>0</v>
      </c>
      <c r="T83" s="78">
        <v>0</v>
      </c>
      <c r="U83" s="78">
        <v>0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63">
        <v>0</v>
      </c>
      <c r="AB83" s="78">
        <v>0</v>
      </c>
      <c r="AC83" s="64">
        <v>0</v>
      </c>
      <c r="AD83" s="64">
        <v>0</v>
      </c>
      <c r="AE83" s="62">
        <v>0</v>
      </c>
      <c r="AF83" s="63">
        <v>0</v>
      </c>
    </row>
    <row r="84" spans="1:32" ht="45">
      <c r="A84" s="21">
        <v>69</v>
      </c>
      <c r="B84" s="23">
        <v>140193</v>
      </c>
      <c r="C84" s="91" t="s">
        <v>129</v>
      </c>
      <c r="D84" s="92">
        <v>0</v>
      </c>
      <c r="E84" s="93">
        <v>0</v>
      </c>
      <c r="F84" s="93">
        <v>0</v>
      </c>
      <c r="G84" s="93">
        <v>0</v>
      </c>
      <c r="H84" s="94">
        <v>0</v>
      </c>
      <c r="I84" s="94">
        <v>0</v>
      </c>
      <c r="J84" s="94">
        <v>0</v>
      </c>
      <c r="K84" s="94">
        <v>0</v>
      </c>
      <c r="L84" s="94">
        <v>0</v>
      </c>
      <c r="M84" s="63">
        <v>0</v>
      </c>
      <c r="N84" s="63">
        <v>0</v>
      </c>
      <c r="O84" s="63">
        <v>0</v>
      </c>
      <c r="P84" s="63">
        <v>0</v>
      </c>
      <c r="Q84" s="78">
        <v>0</v>
      </c>
      <c r="R84" s="78">
        <v>0</v>
      </c>
      <c r="S84" s="63">
        <v>0</v>
      </c>
      <c r="T84" s="78">
        <v>0</v>
      </c>
      <c r="U84" s="78">
        <v>0</v>
      </c>
      <c r="V84" s="78">
        <v>0</v>
      </c>
      <c r="W84" s="78">
        <v>0</v>
      </c>
      <c r="X84" s="78">
        <v>0</v>
      </c>
      <c r="Y84" s="78">
        <v>0</v>
      </c>
      <c r="Z84" s="78">
        <v>0</v>
      </c>
      <c r="AA84" s="63">
        <v>0</v>
      </c>
      <c r="AB84" s="78">
        <v>0</v>
      </c>
      <c r="AC84" s="64">
        <v>0</v>
      </c>
      <c r="AD84" s="64">
        <v>0</v>
      </c>
      <c r="AE84" s="62">
        <v>0</v>
      </c>
      <c r="AF84" s="63">
        <v>0</v>
      </c>
    </row>
    <row r="85" spans="1:32" ht="30">
      <c r="A85" s="21">
        <v>70</v>
      </c>
      <c r="B85" s="22">
        <v>140192</v>
      </c>
      <c r="C85" s="91" t="s">
        <v>130</v>
      </c>
      <c r="D85" s="92">
        <v>0</v>
      </c>
      <c r="E85" s="93">
        <v>0</v>
      </c>
      <c r="F85" s="93">
        <v>0</v>
      </c>
      <c r="G85" s="93">
        <v>0</v>
      </c>
      <c r="H85" s="94">
        <v>0</v>
      </c>
      <c r="I85" s="94">
        <v>0</v>
      </c>
      <c r="J85" s="94">
        <v>0</v>
      </c>
      <c r="K85" s="94">
        <v>0</v>
      </c>
      <c r="L85" s="94">
        <v>0</v>
      </c>
      <c r="M85" s="63">
        <v>0</v>
      </c>
      <c r="N85" s="63">
        <v>0</v>
      </c>
      <c r="O85" s="63">
        <v>0</v>
      </c>
      <c r="P85" s="63">
        <v>0</v>
      </c>
      <c r="Q85" s="78">
        <v>0</v>
      </c>
      <c r="R85" s="78">
        <v>0</v>
      </c>
      <c r="S85" s="63">
        <v>0</v>
      </c>
      <c r="T85" s="78">
        <v>0</v>
      </c>
      <c r="U85" s="78">
        <v>0</v>
      </c>
      <c r="V85" s="78">
        <v>0</v>
      </c>
      <c r="W85" s="78">
        <v>0</v>
      </c>
      <c r="X85" s="78">
        <v>0</v>
      </c>
      <c r="Y85" s="78">
        <v>0</v>
      </c>
      <c r="Z85" s="78">
        <v>0</v>
      </c>
      <c r="AA85" s="63">
        <v>0</v>
      </c>
      <c r="AB85" s="78">
        <v>0</v>
      </c>
      <c r="AC85" s="64">
        <v>0</v>
      </c>
      <c r="AD85" s="64">
        <v>0</v>
      </c>
      <c r="AE85" s="62">
        <v>0</v>
      </c>
      <c r="AF85" s="63">
        <v>0</v>
      </c>
    </row>
    <row r="86" spans="1:32" ht="60">
      <c r="A86" s="21">
        <v>71</v>
      </c>
      <c r="B86" s="23">
        <v>140160</v>
      </c>
      <c r="C86" s="91" t="s">
        <v>131</v>
      </c>
      <c r="D86" s="92">
        <v>11</v>
      </c>
      <c r="E86" s="93">
        <v>10</v>
      </c>
      <c r="F86" s="93">
        <v>1</v>
      </c>
      <c r="G86" s="93">
        <v>9</v>
      </c>
      <c r="H86" s="94">
        <v>2</v>
      </c>
      <c r="I86" s="94">
        <v>8</v>
      </c>
      <c r="J86" s="94">
        <v>2</v>
      </c>
      <c r="K86" s="94">
        <v>1</v>
      </c>
      <c r="L86" s="94">
        <v>0</v>
      </c>
      <c r="M86" s="63">
        <v>3</v>
      </c>
      <c r="N86" s="63">
        <v>3</v>
      </c>
      <c r="O86" s="63">
        <v>2</v>
      </c>
      <c r="P86" s="63">
        <v>3</v>
      </c>
      <c r="Q86" s="78">
        <v>2</v>
      </c>
      <c r="R86" s="78">
        <v>2</v>
      </c>
      <c r="S86" s="63">
        <v>2</v>
      </c>
      <c r="T86" s="78">
        <v>2</v>
      </c>
      <c r="U86" s="78">
        <v>1</v>
      </c>
      <c r="V86" s="78">
        <v>1</v>
      </c>
      <c r="W86" s="78">
        <v>0</v>
      </c>
      <c r="X86" s="78">
        <v>0</v>
      </c>
      <c r="Y86" s="78">
        <v>0</v>
      </c>
      <c r="Z86" s="78">
        <v>0</v>
      </c>
      <c r="AA86" s="63">
        <v>0</v>
      </c>
      <c r="AB86" s="78">
        <v>1</v>
      </c>
      <c r="AC86" s="64">
        <v>0</v>
      </c>
      <c r="AD86" s="64">
        <v>0</v>
      </c>
      <c r="AE86" s="62">
        <v>0</v>
      </c>
      <c r="AF86" s="63">
        <v>0</v>
      </c>
    </row>
    <row r="87" spans="1:32" ht="60">
      <c r="A87" s="21">
        <v>72</v>
      </c>
      <c r="B87" s="22">
        <v>140178</v>
      </c>
      <c r="C87" s="91" t="s">
        <v>132</v>
      </c>
      <c r="D87" s="92">
        <v>0</v>
      </c>
      <c r="E87" s="93">
        <v>0</v>
      </c>
      <c r="F87" s="93">
        <v>0</v>
      </c>
      <c r="G87" s="93">
        <v>0</v>
      </c>
      <c r="H87" s="94">
        <v>0</v>
      </c>
      <c r="I87" s="94">
        <v>0</v>
      </c>
      <c r="J87" s="94">
        <v>0</v>
      </c>
      <c r="K87" s="94">
        <v>0</v>
      </c>
      <c r="L87" s="94">
        <v>0</v>
      </c>
      <c r="M87" s="63">
        <v>0</v>
      </c>
      <c r="N87" s="63">
        <v>0</v>
      </c>
      <c r="O87" s="63">
        <v>0</v>
      </c>
      <c r="P87" s="63">
        <v>0</v>
      </c>
      <c r="Q87" s="78">
        <v>0</v>
      </c>
      <c r="R87" s="78">
        <v>0</v>
      </c>
      <c r="S87" s="63">
        <v>0</v>
      </c>
      <c r="T87" s="78">
        <v>0</v>
      </c>
      <c r="U87" s="78">
        <v>0</v>
      </c>
      <c r="V87" s="78">
        <v>0</v>
      </c>
      <c r="W87" s="78">
        <v>0</v>
      </c>
      <c r="X87" s="78">
        <v>0</v>
      </c>
      <c r="Y87" s="78">
        <v>0</v>
      </c>
      <c r="Z87" s="78">
        <v>0</v>
      </c>
      <c r="AA87" s="63">
        <v>0</v>
      </c>
      <c r="AB87" s="78">
        <v>0</v>
      </c>
      <c r="AC87" s="64">
        <v>0</v>
      </c>
      <c r="AD87" s="64">
        <v>0</v>
      </c>
      <c r="AE87" s="62">
        <v>0</v>
      </c>
      <c r="AF87" s="63">
        <v>0</v>
      </c>
    </row>
    <row r="88" spans="1:32" ht="45">
      <c r="A88" s="21">
        <v>73</v>
      </c>
      <c r="B88" s="22">
        <v>140075</v>
      </c>
      <c r="C88" s="91" t="s">
        <v>133</v>
      </c>
      <c r="D88" s="92">
        <v>24</v>
      </c>
      <c r="E88" s="93">
        <v>23</v>
      </c>
      <c r="F88" s="93">
        <v>1</v>
      </c>
      <c r="G88" s="93">
        <v>20</v>
      </c>
      <c r="H88" s="94">
        <v>4</v>
      </c>
      <c r="I88" s="94">
        <v>19</v>
      </c>
      <c r="J88" s="94">
        <v>4</v>
      </c>
      <c r="K88" s="94">
        <v>1</v>
      </c>
      <c r="L88" s="94">
        <v>0</v>
      </c>
      <c r="M88" s="63">
        <v>6</v>
      </c>
      <c r="N88" s="63">
        <v>6</v>
      </c>
      <c r="O88" s="63">
        <v>6</v>
      </c>
      <c r="P88" s="63">
        <v>6</v>
      </c>
      <c r="Q88" s="78">
        <v>5</v>
      </c>
      <c r="R88" s="78">
        <v>5</v>
      </c>
      <c r="S88" s="63">
        <v>5</v>
      </c>
      <c r="T88" s="78">
        <v>4</v>
      </c>
      <c r="U88" s="78">
        <v>1</v>
      </c>
      <c r="V88" s="78">
        <v>1</v>
      </c>
      <c r="W88" s="78">
        <v>1</v>
      </c>
      <c r="X88" s="78">
        <v>1</v>
      </c>
      <c r="Y88" s="78">
        <v>0</v>
      </c>
      <c r="Z88" s="78">
        <v>0</v>
      </c>
      <c r="AA88" s="63">
        <v>0</v>
      </c>
      <c r="AB88" s="78">
        <v>1</v>
      </c>
      <c r="AC88" s="64">
        <v>0</v>
      </c>
      <c r="AD88" s="64">
        <v>0</v>
      </c>
      <c r="AE88" s="62">
        <v>0</v>
      </c>
      <c r="AF88" s="63">
        <v>0</v>
      </c>
    </row>
    <row r="89" spans="1:32" ht="45">
      <c r="A89" s="21">
        <v>74</v>
      </c>
      <c r="B89" s="23">
        <v>140186</v>
      </c>
      <c r="C89" s="91" t="s">
        <v>134</v>
      </c>
      <c r="D89" s="92">
        <v>0</v>
      </c>
      <c r="E89" s="93">
        <v>0</v>
      </c>
      <c r="F89" s="93">
        <v>0</v>
      </c>
      <c r="G89" s="93">
        <v>0</v>
      </c>
      <c r="H89" s="94">
        <v>0</v>
      </c>
      <c r="I89" s="94">
        <v>0</v>
      </c>
      <c r="J89" s="94">
        <v>0</v>
      </c>
      <c r="K89" s="94">
        <v>0</v>
      </c>
      <c r="L89" s="94">
        <v>0</v>
      </c>
      <c r="M89" s="63">
        <v>0</v>
      </c>
      <c r="N89" s="63">
        <v>0</v>
      </c>
      <c r="O89" s="63">
        <v>0</v>
      </c>
      <c r="P89" s="63">
        <v>0</v>
      </c>
      <c r="Q89" s="78">
        <v>0</v>
      </c>
      <c r="R89" s="78">
        <v>0</v>
      </c>
      <c r="S89" s="63">
        <v>0</v>
      </c>
      <c r="T89" s="78">
        <v>0</v>
      </c>
      <c r="U89" s="78">
        <v>0</v>
      </c>
      <c r="V89" s="78">
        <v>0</v>
      </c>
      <c r="W89" s="78">
        <v>0</v>
      </c>
      <c r="X89" s="78">
        <v>0</v>
      </c>
      <c r="Y89" s="78">
        <v>0</v>
      </c>
      <c r="Z89" s="78">
        <v>0</v>
      </c>
      <c r="AA89" s="63">
        <v>0</v>
      </c>
      <c r="AB89" s="78">
        <v>0</v>
      </c>
      <c r="AC89" s="64">
        <v>0</v>
      </c>
      <c r="AD89" s="64">
        <v>0</v>
      </c>
      <c r="AE89" s="62">
        <v>0</v>
      </c>
      <c r="AF89" s="63">
        <v>0</v>
      </c>
    </row>
    <row r="90" spans="1:32" ht="45">
      <c r="A90" s="21">
        <v>75</v>
      </c>
      <c r="B90" s="22">
        <v>140182</v>
      </c>
      <c r="C90" s="91" t="s">
        <v>135</v>
      </c>
      <c r="D90" s="92">
        <v>0</v>
      </c>
      <c r="E90" s="93">
        <v>0</v>
      </c>
      <c r="F90" s="93">
        <v>0</v>
      </c>
      <c r="G90" s="93">
        <v>0</v>
      </c>
      <c r="H90" s="94">
        <v>0</v>
      </c>
      <c r="I90" s="94">
        <v>0</v>
      </c>
      <c r="J90" s="94">
        <v>0</v>
      </c>
      <c r="K90" s="94">
        <v>0</v>
      </c>
      <c r="L90" s="94">
        <v>0</v>
      </c>
      <c r="M90" s="63">
        <v>0</v>
      </c>
      <c r="N90" s="63">
        <v>0</v>
      </c>
      <c r="O90" s="63">
        <v>0</v>
      </c>
      <c r="P90" s="63">
        <v>0</v>
      </c>
      <c r="Q90" s="78">
        <v>0</v>
      </c>
      <c r="R90" s="78">
        <v>0</v>
      </c>
      <c r="S90" s="63">
        <v>0</v>
      </c>
      <c r="T90" s="78">
        <v>0</v>
      </c>
      <c r="U90" s="78">
        <v>0</v>
      </c>
      <c r="V90" s="78">
        <v>0</v>
      </c>
      <c r="W90" s="78">
        <v>0</v>
      </c>
      <c r="X90" s="78">
        <v>0</v>
      </c>
      <c r="Y90" s="78">
        <v>0</v>
      </c>
      <c r="Z90" s="78">
        <v>0</v>
      </c>
      <c r="AA90" s="63">
        <v>0</v>
      </c>
      <c r="AB90" s="78">
        <v>0</v>
      </c>
      <c r="AC90" s="64">
        <v>0</v>
      </c>
      <c r="AD90" s="64">
        <v>0</v>
      </c>
      <c r="AE90" s="62">
        <v>0</v>
      </c>
      <c r="AF90" s="63">
        <v>0</v>
      </c>
    </row>
    <row r="91" spans="1:32" ht="30">
      <c r="A91" s="21">
        <v>76</v>
      </c>
      <c r="B91" s="23">
        <v>140184</v>
      </c>
      <c r="C91" s="91" t="s">
        <v>136</v>
      </c>
      <c r="D91" s="92">
        <v>0</v>
      </c>
      <c r="E91" s="93">
        <v>0</v>
      </c>
      <c r="F91" s="93">
        <v>0</v>
      </c>
      <c r="G91" s="93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63">
        <v>0</v>
      </c>
      <c r="N91" s="63">
        <v>0</v>
      </c>
      <c r="O91" s="63">
        <v>0</v>
      </c>
      <c r="P91" s="63">
        <v>0</v>
      </c>
      <c r="Q91" s="78">
        <v>0</v>
      </c>
      <c r="R91" s="78">
        <v>0</v>
      </c>
      <c r="S91" s="63">
        <v>0</v>
      </c>
      <c r="T91" s="78">
        <v>0</v>
      </c>
      <c r="U91" s="78">
        <v>0</v>
      </c>
      <c r="V91" s="78">
        <v>0</v>
      </c>
      <c r="W91" s="78">
        <v>0</v>
      </c>
      <c r="X91" s="78">
        <v>0</v>
      </c>
      <c r="Y91" s="78">
        <v>0</v>
      </c>
      <c r="Z91" s="78">
        <v>0</v>
      </c>
      <c r="AA91" s="63">
        <v>0</v>
      </c>
      <c r="AB91" s="78">
        <v>0</v>
      </c>
      <c r="AC91" s="64">
        <v>0</v>
      </c>
      <c r="AD91" s="64">
        <v>0</v>
      </c>
      <c r="AE91" s="62">
        <v>0</v>
      </c>
      <c r="AF91" s="63">
        <v>0</v>
      </c>
    </row>
    <row r="92" spans="1:32" ht="45">
      <c r="A92" s="21">
        <v>77</v>
      </c>
      <c r="B92" s="22">
        <v>140105</v>
      </c>
      <c r="C92" s="91" t="s">
        <v>137</v>
      </c>
      <c r="D92" s="92">
        <v>0</v>
      </c>
      <c r="E92" s="93">
        <v>0</v>
      </c>
      <c r="F92" s="93">
        <v>0</v>
      </c>
      <c r="G92" s="93">
        <v>0</v>
      </c>
      <c r="H92" s="94">
        <v>0</v>
      </c>
      <c r="I92" s="94">
        <v>0</v>
      </c>
      <c r="J92" s="94">
        <v>0</v>
      </c>
      <c r="K92" s="94">
        <v>0</v>
      </c>
      <c r="L92" s="94">
        <v>0</v>
      </c>
      <c r="M92" s="63">
        <v>0</v>
      </c>
      <c r="N92" s="63">
        <v>0</v>
      </c>
      <c r="O92" s="63">
        <v>0</v>
      </c>
      <c r="P92" s="63">
        <v>0</v>
      </c>
      <c r="Q92" s="78">
        <v>0</v>
      </c>
      <c r="R92" s="78">
        <v>0</v>
      </c>
      <c r="S92" s="63">
        <v>0</v>
      </c>
      <c r="T92" s="78">
        <v>0</v>
      </c>
      <c r="U92" s="78">
        <v>0</v>
      </c>
      <c r="V92" s="78">
        <v>0</v>
      </c>
      <c r="W92" s="78">
        <v>0</v>
      </c>
      <c r="X92" s="78">
        <v>0</v>
      </c>
      <c r="Y92" s="78">
        <v>0</v>
      </c>
      <c r="Z92" s="78">
        <v>0</v>
      </c>
      <c r="AA92" s="63">
        <v>0</v>
      </c>
      <c r="AB92" s="78">
        <v>0</v>
      </c>
      <c r="AC92" s="64">
        <v>0</v>
      </c>
      <c r="AD92" s="64">
        <v>0</v>
      </c>
      <c r="AE92" s="62">
        <v>0</v>
      </c>
      <c r="AF92" s="63">
        <v>0</v>
      </c>
    </row>
    <row r="93" spans="1:32" ht="60">
      <c r="A93" s="21">
        <v>78</v>
      </c>
      <c r="B93" s="23">
        <v>140089</v>
      </c>
      <c r="C93" s="91" t="s">
        <v>138</v>
      </c>
      <c r="D93" s="92">
        <v>19</v>
      </c>
      <c r="E93" s="93">
        <v>18</v>
      </c>
      <c r="F93" s="93">
        <v>1</v>
      </c>
      <c r="G93" s="93">
        <v>16</v>
      </c>
      <c r="H93" s="94">
        <v>3</v>
      </c>
      <c r="I93" s="94">
        <v>16</v>
      </c>
      <c r="J93" s="94">
        <v>2</v>
      </c>
      <c r="K93" s="94">
        <v>1</v>
      </c>
      <c r="L93" s="94">
        <v>0</v>
      </c>
      <c r="M93" s="63">
        <v>5</v>
      </c>
      <c r="N93" s="63">
        <v>5</v>
      </c>
      <c r="O93" s="63">
        <v>4</v>
      </c>
      <c r="P93" s="63">
        <v>5</v>
      </c>
      <c r="Q93" s="78">
        <v>4</v>
      </c>
      <c r="R93" s="78">
        <v>4</v>
      </c>
      <c r="S93" s="63">
        <v>4</v>
      </c>
      <c r="T93" s="78">
        <v>4</v>
      </c>
      <c r="U93" s="78">
        <v>1</v>
      </c>
      <c r="V93" s="78">
        <v>1</v>
      </c>
      <c r="W93" s="78">
        <v>0</v>
      </c>
      <c r="X93" s="78">
        <v>0</v>
      </c>
      <c r="Y93" s="78">
        <v>0</v>
      </c>
      <c r="Z93" s="78">
        <v>0</v>
      </c>
      <c r="AA93" s="63">
        <v>0</v>
      </c>
      <c r="AB93" s="78">
        <v>1</v>
      </c>
      <c r="AC93" s="64">
        <v>0</v>
      </c>
      <c r="AD93" s="64">
        <v>0</v>
      </c>
      <c r="AE93" s="62">
        <v>0</v>
      </c>
      <c r="AF93" s="63">
        <v>0</v>
      </c>
    </row>
    <row r="94" spans="1:32" ht="45">
      <c r="A94" s="21">
        <v>79</v>
      </c>
      <c r="B94" s="22">
        <v>140204</v>
      </c>
      <c r="C94" s="91" t="s">
        <v>139</v>
      </c>
      <c r="D94" s="92">
        <v>0</v>
      </c>
      <c r="E94" s="93">
        <v>0</v>
      </c>
      <c r="F94" s="93">
        <v>0</v>
      </c>
      <c r="G94" s="93">
        <v>0</v>
      </c>
      <c r="H94" s="94">
        <v>0</v>
      </c>
      <c r="I94" s="94">
        <v>0</v>
      </c>
      <c r="J94" s="94">
        <v>0</v>
      </c>
      <c r="K94" s="94">
        <v>0</v>
      </c>
      <c r="L94" s="94">
        <v>0</v>
      </c>
      <c r="M94" s="63">
        <v>0</v>
      </c>
      <c r="N94" s="63">
        <v>0</v>
      </c>
      <c r="O94" s="63">
        <v>0</v>
      </c>
      <c r="P94" s="63">
        <v>0</v>
      </c>
      <c r="Q94" s="78">
        <v>0</v>
      </c>
      <c r="R94" s="78">
        <v>0</v>
      </c>
      <c r="S94" s="63">
        <v>0</v>
      </c>
      <c r="T94" s="78">
        <v>0</v>
      </c>
      <c r="U94" s="78">
        <v>0</v>
      </c>
      <c r="V94" s="78">
        <v>0</v>
      </c>
      <c r="W94" s="78">
        <v>0</v>
      </c>
      <c r="X94" s="78">
        <v>0</v>
      </c>
      <c r="Y94" s="78">
        <v>0</v>
      </c>
      <c r="Z94" s="78">
        <v>0</v>
      </c>
      <c r="AA94" s="63">
        <v>0</v>
      </c>
      <c r="AB94" s="78">
        <v>0</v>
      </c>
      <c r="AC94" s="64">
        <v>0</v>
      </c>
      <c r="AD94" s="64">
        <v>0</v>
      </c>
      <c r="AE94" s="62">
        <v>0</v>
      </c>
      <c r="AF94" s="63">
        <v>0</v>
      </c>
    </row>
    <row r="95" spans="1:32" ht="45">
      <c r="A95" s="21">
        <v>80</v>
      </c>
      <c r="B95" s="23">
        <v>140203</v>
      </c>
      <c r="C95" s="91" t="s">
        <v>140</v>
      </c>
      <c r="D95" s="92">
        <v>0</v>
      </c>
      <c r="E95" s="93">
        <v>0</v>
      </c>
      <c r="F95" s="93">
        <v>0</v>
      </c>
      <c r="G95" s="93">
        <v>0</v>
      </c>
      <c r="H95" s="94">
        <v>0</v>
      </c>
      <c r="I95" s="94">
        <v>0</v>
      </c>
      <c r="J95" s="94">
        <v>0</v>
      </c>
      <c r="K95" s="94">
        <v>0</v>
      </c>
      <c r="L95" s="94">
        <v>0</v>
      </c>
      <c r="M95" s="63">
        <v>0</v>
      </c>
      <c r="N95" s="63">
        <v>0</v>
      </c>
      <c r="O95" s="63">
        <v>0</v>
      </c>
      <c r="P95" s="63">
        <v>0</v>
      </c>
      <c r="Q95" s="78">
        <v>0</v>
      </c>
      <c r="R95" s="78">
        <v>0</v>
      </c>
      <c r="S95" s="63">
        <v>0</v>
      </c>
      <c r="T95" s="78">
        <v>0</v>
      </c>
      <c r="U95" s="78">
        <v>0</v>
      </c>
      <c r="V95" s="78">
        <v>0</v>
      </c>
      <c r="W95" s="78">
        <v>0</v>
      </c>
      <c r="X95" s="78">
        <v>0</v>
      </c>
      <c r="Y95" s="78">
        <v>0</v>
      </c>
      <c r="Z95" s="78">
        <v>0</v>
      </c>
      <c r="AA95" s="63">
        <v>0</v>
      </c>
      <c r="AB95" s="78">
        <v>0</v>
      </c>
      <c r="AC95" s="64">
        <v>0</v>
      </c>
      <c r="AD95" s="64">
        <v>0</v>
      </c>
      <c r="AE95" s="62">
        <v>0</v>
      </c>
      <c r="AF95" s="63">
        <v>0</v>
      </c>
    </row>
    <row r="96" spans="1:32" ht="45">
      <c r="A96" s="21">
        <v>81</v>
      </c>
      <c r="B96" s="22">
        <v>140106</v>
      </c>
      <c r="C96" s="91" t="s">
        <v>141</v>
      </c>
      <c r="D96" s="92">
        <v>0</v>
      </c>
      <c r="E96" s="93">
        <v>0</v>
      </c>
      <c r="F96" s="93">
        <v>0</v>
      </c>
      <c r="G96" s="93">
        <v>0</v>
      </c>
      <c r="H96" s="94">
        <v>0</v>
      </c>
      <c r="I96" s="94">
        <v>0</v>
      </c>
      <c r="J96" s="94">
        <v>0</v>
      </c>
      <c r="K96" s="94">
        <v>0</v>
      </c>
      <c r="L96" s="94">
        <v>0</v>
      </c>
      <c r="M96" s="63">
        <v>0</v>
      </c>
      <c r="N96" s="63">
        <v>0</v>
      </c>
      <c r="O96" s="63">
        <v>0</v>
      </c>
      <c r="P96" s="63">
        <v>0</v>
      </c>
      <c r="Q96" s="78">
        <v>0</v>
      </c>
      <c r="R96" s="78">
        <v>0</v>
      </c>
      <c r="S96" s="63">
        <v>0</v>
      </c>
      <c r="T96" s="78">
        <v>0</v>
      </c>
      <c r="U96" s="78">
        <v>0</v>
      </c>
      <c r="V96" s="78">
        <v>0</v>
      </c>
      <c r="W96" s="78">
        <v>0</v>
      </c>
      <c r="X96" s="78">
        <v>0</v>
      </c>
      <c r="Y96" s="78">
        <v>0</v>
      </c>
      <c r="Z96" s="78">
        <v>0</v>
      </c>
      <c r="AA96" s="63">
        <v>0</v>
      </c>
      <c r="AB96" s="78">
        <v>0</v>
      </c>
      <c r="AC96" s="64">
        <v>0</v>
      </c>
      <c r="AD96" s="64">
        <v>0</v>
      </c>
      <c r="AE96" s="62">
        <v>0</v>
      </c>
      <c r="AF96" s="63">
        <v>0</v>
      </c>
    </row>
    <row r="97" spans="1:32" ht="45">
      <c r="A97" s="21">
        <v>82</v>
      </c>
      <c r="B97" s="23">
        <v>140202</v>
      </c>
      <c r="C97" s="91" t="s">
        <v>142</v>
      </c>
      <c r="D97" s="92">
        <v>0</v>
      </c>
      <c r="E97" s="93">
        <v>0</v>
      </c>
      <c r="F97" s="93">
        <v>0</v>
      </c>
      <c r="G97" s="93">
        <v>0</v>
      </c>
      <c r="H97" s="94">
        <v>0</v>
      </c>
      <c r="I97" s="94">
        <v>0</v>
      </c>
      <c r="J97" s="94">
        <v>0</v>
      </c>
      <c r="K97" s="94">
        <v>0</v>
      </c>
      <c r="L97" s="94">
        <v>0</v>
      </c>
      <c r="M97" s="63">
        <v>0</v>
      </c>
      <c r="N97" s="63">
        <v>0</v>
      </c>
      <c r="O97" s="63">
        <v>0</v>
      </c>
      <c r="P97" s="63">
        <v>0</v>
      </c>
      <c r="Q97" s="78">
        <v>0</v>
      </c>
      <c r="R97" s="78">
        <v>0</v>
      </c>
      <c r="S97" s="63">
        <v>0</v>
      </c>
      <c r="T97" s="78">
        <v>0</v>
      </c>
      <c r="U97" s="78">
        <v>0</v>
      </c>
      <c r="V97" s="78">
        <v>0</v>
      </c>
      <c r="W97" s="78">
        <v>0</v>
      </c>
      <c r="X97" s="78">
        <v>0</v>
      </c>
      <c r="Y97" s="78">
        <v>0</v>
      </c>
      <c r="Z97" s="78">
        <v>0</v>
      </c>
      <c r="AA97" s="63">
        <v>0</v>
      </c>
      <c r="AB97" s="78">
        <v>0</v>
      </c>
      <c r="AC97" s="64">
        <v>0</v>
      </c>
      <c r="AD97" s="64">
        <v>0</v>
      </c>
      <c r="AE97" s="62">
        <v>0</v>
      </c>
      <c r="AF97" s="63">
        <v>0</v>
      </c>
    </row>
    <row r="98" spans="1:32" ht="60">
      <c r="A98" s="21">
        <v>83</v>
      </c>
      <c r="B98" s="22">
        <v>140189</v>
      </c>
      <c r="C98" s="91" t="s">
        <v>143</v>
      </c>
      <c r="D98" s="92">
        <v>0</v>
      </c>
      <c r="E98" s="93">
        <v>0</v>
      </c>
      <c r="F98" s="93">
        <v>0</v>
      </c>
      <c r="G98" s="93">
        <v>0</v>
      </c>
      <c r="H98" s="94">
        <v>0</v>
      </c>
      <c r="I98" s="94">
        <v>0</v>
      </c>
      <c r="J98" s="94">
        <v>0</v>
      </c>
      <c r="K98" s="94">
        <v>0</v>
      </c>
      <c r="L98" s="94">
        <v>0</v>
      </c>
      <c r="M98" s="63">
        <v>0</v>
      </c>
      <c r="N98" s="63">
        <v>0</v>
      </c>
      <c r="O98" s="63">
        <v>0</v>
      </c>
      <c r="P98" s="63">
        <v>0</v>
      </c>
      <c r="Q98" s="78">
        <v>0</v>
      </c>
      <c r="R98" s="78">
        <v>0</v>
      </c>
      <c r="S98" s="63">
        <v>0</v>
      </c>
      <c r="T98" s="78">
        <v>0</v>
      </c>
      <c r="U98" s="78">
        <v>0</v>
      </c>
      <c r="V98" s="78">
        <v>0</v>
      </c>
      <c r="W98" s="78">
        <v>0</v>
      </c>
      <c r="X98" s="78">
        <v>0</v>
      </c>
      <c r="Y98" s="78">
        <v>0</v>
      </c>
      <c r="Z98" s="78">
        <v>0</v>
      </c>
      <c r="AA98" s="63">
        <v>0</v>
      </c>
      <c r="AB98" s="78">
        <v>0</v>
      </c>
      <c r="AC98" s="64">
        <v>0</v>
      </c>
      <c r="AD98" s="64">
        <v>0</v>
      </c>
      <c r="AE98" s="62">
        <v>0</v>
      </c>
      <c r="AF98" s="63">
        <v>0</v>
      </c>
    </row>
    <row r="99" spans="1:32" ht="105">
      <c r="A99" s="21">
        <v>84</v>
      </c>
      <c r="B99" s="23">
        <v>140200</v>
      </c>
      <c r="C99" s="91" t="s">
        <v>144</v>
      </c>
      <c r="D99" s="92">
        <v>0</v>
      </c>
      <c r="E99" s="93">
        <v>0</v>
      </c>
      <c r="F99" s="93">
        <v>0</v>
      </c>
      <c r="G99" s="93">
        <v>0</v>
      </c>
      <c r="H99" s="94">
        <v>0</v>
      </c>
      <c r="I99" s="94">
        <v>0</v>
      </c>
      <c r="J99" s="94">
        <v>0</v>
      </c>
      <c r="K99" s="94">
        <v>0</v>
      </c>
      <c r="L99" s="94">
        <v>0</v>
      </c>
      <c r="M99" s="63">
        <v>0</v>
      </c>
      <c r="N99" s="63">
        <v>0</v>
      </c>
      <c r="O99" s="63">
        <v>0</v>
      </c>
      <c r="P99" s="63">
        <v>0</v>
      </c>
      <c r="Q99" s="78">
        <v>0</v>
      </c>
      <c r="R99" s="78">
        <v>0</v>
      </c>
      <c r="S99" s="63">
        <v>0</v>
      </c>
      <c r="T99" s="78">
        <v>0</v>
      </c>
      <c r="U99" s="78">
        <v>0</v>
      </c>
      <c r="V99" s="78">
        <v>0</v>
      </c>
      <c r="W99" s="78">
        <v>0</v>
      </c>
      <c r="X99" s="78">
        <v>0</v>
      </c>
      <c r="Y99" s="78">
        <v>0</v>
      </c>
      <c r="Z99" s="78">
        <v>0</v>
      </c>
      <c r="AA99" s="63">
        <v>0</v>
      </c>
      <c r="AB99" s="78">
        <v>0</v>
      </c>
      <c r="AC99" s="64">
        <v>0</v>
      </c>
      <c r="AD99" s="64">
        <v>0</v>
      </c>
      <c r="AE99" s="62">
        <v>0</v>
      </c>
      <c r="AF99" s="63">
        <v>0</v>
      </c>
    </row>
    <row r="100" spans="1:32" ht="105">
      <c r="A100" s="21">
        <v>85</v>
      </c>
      <c r="B100" s="22">
        <v>140169</v>
      </c>
      <c r="C100" s="91" t="s">
        <v>145</v>
      </c>
      <c r="D100" s="92">
        <v>0</v>
      </c>
      <c r="E100" s="93">
        <v>0</v>
      </c>
      <c r="F100" s="93">
        <v>0</v>
      </c>
      <c r="G100" s="93">
        <v>0</v>
      </c>
      <c r="H100" s="94">
        <v>0</v>
      </c>
      <c r="I100" s="94">
        <v>0</v>
      </c>
      <c r="J100" s="94">
        <v>0</v>
      </c>
      <c r="K100" s="94">
        <v>0</v>
      </c>
      <c r="L100" s="94">
        <v>0</v>
      </c>
      <c r="M100" s="63">
        <v>0</v>
      </c>
      <c r="N100" s="63">
        <v>0</v>
      </c>
      <c r="O100" s="63">
        <v>0</v>
      </c>
      <c r="P100" s="63">
        <v>0</v>
      </c>
      <c r="Q100" s="78">
        <v>0</v>
      </c>
      <c r="R100" s="78">
        <v>0</v>
      </c>
      <c r="S100" s="63">
        <v>0</v>
      </c>
      <c r="T100" s="78">
        <v>0</v>
      </c>
      <c r="U100" s="78">
        <v>0</v>
      </c>
      <c r="V100" s="78">
        <v>0</v>
      </c>
      <c r="W100" s="78">
        <v>0</v>
      </c>
      <c r="X100" s="78">
        <v>0</v>
      </c>
      <c r="Y100" s="78">
        <v>0</v>
      </c>
      <c r="Z100" s="78">
        <v>0</v>
      </c>
      <c r="AA100" s="63">
        <v>0</v>
      </c>
      <c r="AB100" s="78">
        <v>0</v>
      </c>
      <c r="AC100" s="64">
        <v>0</v>
      </c>
      <c r="AD100" s="64">
        <v>0</v>
      </c>
      <c r="AE100" s="62">
        <v>0</v>
      </c>
      <c r="AF100" s="63">
        <v>0</v>
      </c>
    </row>
    <row r="101" spans="1:32" ht="30">
      <c r="A101" s="21">
        <v>86</v>
      </c>
      <c r="B101" s="23">
        <v>140116</v>
      </c>
      <c r="C101" s="91" t="s">
        <v>146</v>
      </c>
      <c r="D101" s="92">
        <v>0</v>
      </c>
      <c r="E101" s="93">
        <v>0</v>
      </c>
      <c r="F101" s="93">
        <v>0</v>
      </c>
      <c r="G101" s="93">
        <v>0</v>
      </c>
      <c r="H101" s="94">
        <v>0</v>
      </c>
      <c r="I101" s="94">
        <v>0</v>
      </c>
      <c r="J101" s="94">
        <v>0</v>
      </c>
      <c r="K101" s="94">
        <v>0</v>
      </c>
      <c r="L101" s="94">
        <v>0</v>
      </c>
      <c r="M101" s="63">
        <v>0</v>
      </c>
      <c r="N101" s="63">
        <v>0</v>
      </c>
      <c r="O101" s="63">
        <v>0</v>
      </c>
      <c r="P101" s="63">
        <v>0</v>
      </c>
      <c r="Q101" s="78">
        <v>0</v>
      </c>
      <c r="R101" s="78">
        <v>0</v>
      </c>
      <c r="S101" s="63">
        <v>0</v>
      </c>
      <c r="T101" s="78">
        <v>0</v>
      </c>
      <c r="U101" s="78">
        <v>0</v>
      </c>
      <c r="V101" s="78">
        <v>0</v>
      </c>
      <c r="W101" s="78">
        <v>0</v>
      </c>
      <c r="X101" s="78">
        <v>0</v>
      </c>
      <c r="Y101" s="78">
        <v>0</v>
      </c>
      <c r="Z101" s="78">
        <v>0</v>
      </c>
      <c r="AA101" s="63">
        <v>0</v>
      </c>
      <c r="AB101" s="78">
        <v>0</v>
      </c>
      <c r="AC101" s="64">
        <v>0</v>
      </c>
      <c r="AD101" s="64">
        <v>0</v>
      </c>
      <c r="AE101" s="62">
        <v>0</v>
      </c>
      <c r="AF101" s="63">
        <v>0</v>
      </c>
    </row>
    <row r="102" spans="1:32" ht="75">
      <c r="A102" s="21">
        <v>87</v>
      </c>
      <c r="B102" s="22">
        <v>140179</v>
      </c>
      <c r="C102" s="91" t="s">
        <v>147</v>
      </c>
      <c r="D102" s="92">
        <v>0</v>
      </c>
      <c r="E102" s="93">
        <v>0</v>
      </c>
      <c r="F102" s="93">
        <v>0</v>
      </c>
      <c r="G102" s="93">
        <v>0</v>
      </c>
      <c r="H102" s="94">
        <v>0</v>
      </c>
      <c r="I102" s="94">
        <v>0</v>
      </c>
      <c r="J102" s="94">
        <v>0</v>
      </c>
      <c r="K102" s="94">
        <v>0</v>
      </c>
      <c r="L102" s="94">
        <v>0</v>
      </c>
      <c r="M102" s="63">
        <v>0</v>
      </c>
      <c r="N102" s="63">
        <v>0</v>
      </c>
      <c r="O102" s="63">
        <v>0</v>
      </c>
      <c r="P102" s="63">
        <v>0</v>
      </c>
      <c r="Q102" s="78">
        <v>0</v>
      </c>
      <c r="R102" s="78">
        <v>0</v>
      </c>
      <c r="S102" s="63">
        <v>0</v>
      </c>
      <c r="T102" s="78">
        <v>0</v>
      </c>
      <c r="U102" s="78">
        <v>0</v>
      </c>
      <c r="V102" s="78">
        <v>0</v>
      </c>
      <c r="W102" s="78">
        <v>0</v>
      </c>
      <c r="X102" s="78">
        <v>0</v>
      </c>
      <c r="Y102" s="78">
        <v>0</v>
      </c>
      <c r="Z102" s="78">
        <v>0</v>
      </c>
      <c r="AA102" s="63">
        <v>0</v>
      </c>
      <c r="AB102" s="78">
        <v>0</v>
      </c>
      <c r="AC102" s="64">
        <v>0</v>
      </c>
      <c r="AD102" s="64">
        <v>0</v>
      </c>
      <c r="AE102" s="62">
        <v>0</v>
      </c>
      <c r="AF102" s="63">
        <v>0</v>
      </c>
    </row>
    <row r="103" spans="1:32" ht="75">
      <c r="A103" s="21">
        <v>88</v>
      </c>
      <c r="B103" s="23">
        <v>140080</v>
      </c>
      <c r="C103" s="91" t="s">
        <v>148</v>
      </c>
      <c r="D103" s="92">
        <v>192</v>
      </c>
      <c r="E103" s="93">
        <v>182</v>
      </c>
      <c r="F103" s="93">
        <v>10</v>
      </c>
      <c r="G103" s="93">
        <v>148</v>
      </c>
      <c r="H103" s="94">
        <v>44</v>
      </c>
      <c r="I103" s="94">
        <v>141</v>
      </c>
      <c r="J103" s="94">
        <v>41</v>
      </c>
      <c r="K103" s="94">
        <v>8</v>
      </c>
      <c r="L103" s="94">
        <v>2</v>
      </c>
      <c r="M103" s="63">
        <v>48</v>
      </c>
      <c r="N103" s="63">
        <v>48</v>
      </c>
      <c r="O103" s="63">
        <v>47</v>
      </c>
      <c r="P103" s="63">
        <v>49</v>
      </c>
      <c r="Q103" s="78">
        <v>35</v>
      </c>
      <c r="R103" s="78">
        <v>35</v>
      </c>
      <c r="S103" s="63">
        <v>35</v>
      </c>
      <c r="T103" s="78">
        <v>36</v>
      </c>
      <c r="U103" s="78">
        <v>10</v>
      </c>
      <c r="V103" s="78">
        <v>10</v>
      </c>
      <c r="W103" s="78">
        <v>10</v>
      </c>
      <c r="X103" s="78">
        <v>11</v>
      </c>
      <c r="Y103" s="78">
        <v>2</v>
      </c>
      <c r="Z103" s="78">
        <v>2</v>
      </c>
      <c r="AA103" s="63">
        <v>2</v>
      </c>
      <c r="AB103" s="78">
        <v>2</v>
      </c>
      <c r="AC103" s="64">
        <v>1</v>
      </c>
      <c r="AD103" s="64">
        <v>1</v>
      </c>
      <c r="AE103" s="62">
        <v>0</v>
      </c>
      <c r="AF103" s="63">
        <v>0</v>
      </c>
    </row>
    <row r="104" spans="1:32" ht="90">
      <c r="A104" s="21">
        <v>89</v>
      </c>
      <c r="B104" s="22">
        <v>140206</v>
      </c>
      <c r="C104" s="91" t="s">
        <v>149</v>
      </c>
      <c r="D104" s="92">
        <v>10</v>
      </c>
      <c r="E104" s="93">
        <v>9</v>
      </c>
      <c r="F104" s="93">
        <v>1</v>
      </c>
      <c r="G104" s="93">
        <v>8</v>
      </c>
      <c r="H104" s="94">
        <v>2</v>
      </c>
      <c r="I104" s="94">
        <v>8</v>
      </c>
      <c r="J104" s="94">
        <v>1</v>
      </c>
      <c r="K104" s="94">
        <v>1</v>
      </c>
      <c r="L104" s="94">
        <v>0</v>
      </c>
      <c r="M104" s="63">
        <v>2</v>
      </c>
      <c r="N104" s="63">
        <v>2</v>
      </c>
      <c r="O104" s="63">
        <v>2</v>
      </c>
      <c r="P104" s="63">
        <v>4</v>
      </c>
      <c r="Q104" s="78">
        <v>2</v>
      </c>
      <c r="R104" s="78">
        <v>2</v>
      </c>
      <c r="S104" s="63">
        <v>2</v>
      </c>
      <c r="T104" s="78">
        <v>2</v>
      </c>
      <c r="U104" s="78">
        <v>0</v>
      </c>
      <c r="V104" s="78">
        <v>0</v>
      </c>
      <c r="W104" s="78">
        <v>0</v>
      </c>
      <c r="X104" s="78">
        <v>1</v>
      </c>
      <c r="Y104" s="78">
        <v>0</v>
      </c>
      <c r="Z104" s="78">
        <v>0</v>
      </c>
      <c r="AA104" s="63">
        <v>0</v>
      </c>
      <c r="AB104" s="78">
        <v>1</v>
      </c>
      <c r="AC104" s="64">
        <v>0</v>
      </c>
      <c r="AD104" s="64">
        <v>0</v>
      </c>
      <c r="AE104" s="62">
        <v>0</v>
      </c>
      <c r="AF104" s="63">
        <v>0</v>
      </c>
    </row>
    <row r="105" spans="1:32" ht="105">
      <c r="A105" s="21">
        <v>90</v>
      </c>
      <c r="B105" s="23">
        <v>140093</v>
      </c>
      <c r="C105" s="91" t="s">
        <v>150</v>
      </c>
      <c r="D105" s="92">
        <v>35</v>
      </c>
      <c r="E105" s="93">
        <v>33</v>
      </c>
      <c r="F105" s="93">
        <v>2</v>
      </c>
      <c r="G105" s="93">
        <v>27</v>
      </c>
      <c r="H105" s="94">
        <v>8</v>
      </c>
      <c r="I105" s="94">
        <v>25</v>
      </c>
      <c r="J105" s="94">
        <v>8</v>
      </c>
      <c r="K105" s="94">
        <v>2</v>
      </c>
      <c r="L105" s="94">
        <v>0</v>
      </c>
      <c r="M105" s="63">
        <v>9</v>
      </c>
      <c r="N105" s="63">
        <v>9</v>
      </c>
      <c r="O105" s="63">
        <v>8</v>
      </c>
      <c r="P105" s="63">
        <v>9</v>
      </c>
      <c r="Q105" s="78">
        <v>6</v>
      </c>
      <c r="R105" s="78">
        <v>6</v>
      </c>
      <c r="S105" s="63">
        <v>6</v>
      </c>
      <c r="T105" s="78">
        <v>7</v>
      </c>
      <c r="U105" s="78">
        <v>2</v>
      </c>
      <c r="V105" s="78">
        <v>2</v>
      </c>
      <c r="W105" s="78">
        <v>2</v>
      </c>
      <c r="X105" s="78">
        <v>2</v>
      </c>
      <c r="Y105" s="78">
        <v>1</v>
      </c>
      <c r="Z105" s="78">
        <v>1</v>
      </c>
      <c r="AA105" s="63">
        <v>0</v>
      </c>
      <c r="AB105" s="78">
        <v>0</v>
      </c>
      <c r="AC105" s="64">
        <v>0</v>
      </c>
      <c r="AD105" s="64">
        <v>0</v>
      </c>
      <c r="AE105" s="62">
        <v>0</v>
      </c>
      <c r="AF105" s="63">
        <v>0</v>
      </c>
    </row>
    <row r="106" spans="1:32" ht="30">
      <c r="A106" s="21">
        <v>91</v>
      </c>
      <c r="B106" s="22">
        <v>140154</v>
      </c>
      <c r="C106" s="91" t="s">
        <v>194</v>
      </c>
      <c r="D106" s="92">
        <v>0</v>
      </c>
      <c r="E106" s="93">
        <v>0</v>
      </c>
      <c r="F106" s="93">
        <v>0</v>
      </c>
      <c r="G106" s="93">
        <v>0</v>
      </c>
      <c r="H106" s="94">
        <v>0</v>
      </c>
      <c r="I106" s="94">
        <v>0</v>
      </c>
      <c r="J106" s="94">
        <v>0</v>
      </c>
      <c r="K106" s="94">
        <v>0</v>
      </c>
      <c r="L106" s="94">
        <v>0</v>
      </c>
      <c r="M106" s="63">
        <v>0</v>
      </c>
      <c r="N106" s="63">
        <v>0</v>
      </c>
      <c r="O106" s="63">
        <v>0</v>
      </c>
      <c r="P106" s="63">
        <v>0</v>
      </c>
      <c r="Q106" s="78">
        <v>0</v>
      </c>
      <c r="R106" s="78">
        <v>0</v>
      </c>
      <c r="S106" s="63">
        <v>0</v>
      </c>
      <c r="T106" s="78">
        <v>0</v>
      </c>
      <c r="U106" s="78">
        <v>0</v>
      </c>
      <c r="V106" s="78">
        <v>0</v>
      </c>
      <c r="W106" s="78">
        <v>0</v>
      </c>
      <c r="X106" s="78">
        <v>0</v>
      </c>
      <c r="Y106" s="78">
        <v>0</v>
      </c>
      <c r="Z106" s="78">
        <v>0</v>
      </c>
      <c r="AA106" s="63">
        <v>0</v>
      </c>
      <c r="AB106" s="78">
        <v>0</v>
      </c>
      <c r="AC106" s="64">
        <v>0</v>
      </c>
      <c r="AD106" s="64">
        <v>0</v>
      </c>
      <c r="AE106" s="62">
        <v>0</v>
      </c>
      <c r="AF106" s="63">
        <v>0</v>
      </c>
    </row>
    <row r="107" spans="1:32" ht="90">
      <c r="A107" s="21">
        <v>92</v>
      </c>
      <c r="B107" s="23">
        <v>140026</v>
      </c>
      <c r="C107" s="91" t="s">
        <v>151</v>
      </c>
      <c r="D107" s="92">
        <v>52</v>
      </c>
      <c r="E107" s="93">
        <v>49</v>
      </c>
      <c r="F107" s="93">
        <v>3</v>
      </c>
      <c r="G107" s="93">
        <v>49</v>
      </c>
      <c r="H107" s="94">
        <v>3</v>
      </c>
      <c r="I107" s="94">
        <v>46</v>
      </c>
      <c r="J107" s="94">
        <v>3</v>
      </c>
      <c r="K107" s="94">
        <v>3</v>
      </c>
      <c r="L107" s="94">
        <v>0</v>
      </c>
      <c r="M107" s="63">
        <v>14</v>
      </c>
      <c r="N107" s="63">
        <v>14</v>
      </c>
      <c r="O107" s="63">
        <v>14</v>
      </c>
      <c r="P107" s="63">
        <v>10</v>
      </c>
      <c r="Q107" s="78">
        <v>12</v>
      </c>
      <c r="R107" s="78">
        <v>12</v>
      </c>
      <c r="S107" s="63">
        <v>12</v>
      </c>
      <c r="T107" s="78">
        <v>10</v>
      </c>
      <c r="U107" s="78">
        <v>1</v>
      </c>
      <c r="V107" s="78">
        <v>1</v>
      </c>
      <c r="W107" s="78">
        <v>1</v>
      </c>
      <c r="X107" s="78">
        <v>0</v>
      </c>
      <c r="Y107" s="78">
        <v>1</v>
      </c>
      <c r="Z107" s="78">
        <v>1</v>
      </c>
      <c r="AA107" s="63">
        <v>1</v>
      </c>
      <c r="AB107" s="78">
        <v>0</v>
      </c>
      <c r="AC107" s="64">
        <v>0</v>
      </c>
      <c r="AD107" s="64">
        <v>0</v>
      </c>
      <c r="AE107" s="62">
        <v>0</v>
      </c>
      <c r="AF107" s="63">
        <v>0</v>
      </c>
    </row>
    <row r="108" spans="1:32" ht="45">
      <c r="A108" s="21">
        <v>93</v>
      </c>
      <c r="B108" s="22">
        <v>140216</v>
      </c>
      <c r="C108" s="91" t="s">
        <v>152</v>
      </c>
      <c r="D108" s="92">
        <v>0</v>
      </c>
      <c r="E108" s="93">
        <v>0</v>
      </c>
      <c r="F108" s="93">
        <v>0</v>
      </c>
      <c r="G108" s="93">
        <v>0</v>
      </c>
      <c r="H108" s="94">
        <v>0</v>
      </c>
      <c r="I108" s="94">
        <v>0</v>
      </c>
      <c r="J108" s="94">
        <v>0</v>
      </c>
      <c r="K108" s="94">
        <v>0</v>
      </c>
      <c r="L108" s="94">
        <v>0</v>
      </c>
      <c r="M108" s="63">
        <v>0</v>
      </c>
      <c r="N108" s="63">
        <v>0</v>
      </c>
      <c r="O108" s="63">
        <v>0</v>
      </c>
      <c r="P108" s="63">
        <v>0</v>
      </c>
      <c r="Q108" s="78">
        <v>0</v>
      </c>
      <c r="R108" s="78">
        <v>0</v>
      </c>
      <c r="S108" s="63">
        <v>0</v>
      </c>
      <c r="T108" s="78">
        <v>0</v>
      </c>
      <c r="U108" s="78">
        <v>0</v>
      </c>
      <c r="V108" s="78">
        <v>0</v>
      </c>
      <c r="W108" s="78">
        <v>0</v>
      </c>
      <c r="X108" s="78">
        <v>0</v>
      </c>
      <c r="Y108" s="78">
        <v>0</v>
      </c>
      <c r="Z108" s="78">
        <v>0</v>
      </c>
      <c r="AA108" s="63">
        <v>0</v>
      </c>
      <c r="AB108" s="78">
        <v>0</v>
      </c>
      <c r="AC108" s="64">
        <v>0</v>
      </c>
      <c r="AD108" s="64">
        <v>0</v>
      </c>
      <c r="AE108" s="62">
        <v>0</v>
      </c>
      <c r="AF108" s="63">
        <v>0</v>
      </c>
    </row>
    <row r="109" spans="1:32">
      <c r="A109" s="21">
        <v>94</v>
      </c>
      <c r="B109" s="22">
        <v>140212</v>
      </c>
      <c r="C109" s="101" t="s">
        <v>153</v>
      </c>
      <c r="D109" s="102">
        <v>0</v>
      </c>
      <c r="E109" s="103">
        <v>0</v>
      </c>
      <c r="F109" s="103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63">
        <v>0</v>
      </c>
      <c r="N109" s="63">
        <v>0</v>
      </c>
      <c r="O109" s="63">
        <v>0</v>
      </c>
      <c r="P109" s="63">
        <v>0</v>
      </c>
      <c r="Q109" s="78">
        <v>0</v>
      </c>
      <c r="R109" s="78">
        <v>0</v>
      </c>
      <c r="S109" s="63">
        <v>0</v>
      </c>
      <c r="T109" s="78">
        <v>0</v>
      </c>
      <c r="U109" s="78">
        <v>0</v>
      </c>
      <c r="V109" s="78">
        <v>0</v>
      </c>
      <c r="W109" s="78">
        <v>0</v>
      </c>
      <c r="X109" s="78">
        <v>0</v>
      </c>
      <c r="Y109" s="78">
        <v>0</v>
      </c>
      <c r="Z109" s="78">
        <v>0</v>
      </c>
      <c r="AA109" s="63">
        <v>0</v>
      </c>
      <c r="AB109" s="78">
        <v>0</v>
      </c>
      <c r="AC109" s="64">
        <v>0</v>
      </c>
      <c r="AD109" s="64">
        <v>0</v>
      </c>
      <c r="AE109" s="62">
        <v>0</v>
      </c>
      <c r="AF109" s="63">
        <v>0</v>
      </c>
    </row>
    <row r="110" spans="1:32" ht="90">
      <c r="A110" s="21">
        <v>95</v>
      </c>
      <c r="B110" s="22">
        <v>140238</v>
      </c>
      <c r="C110" s="91" t="s">
        <v>154</v>
      </c>
      <c r="D110" s="92">
        <v>0</v>
      </c>
      <c r="E110" s="93">
        <v>0</v>
      </c>
      <c r="F110" s="93">
        <v>0</v>
      </c>
      <c r="G110" s="105">
        <v>0</v>
      </c>
      <c r="H110" s="94">
        <v>0</v>
      </c>
      <c r="I110" s="94">
        <v>0</v>
      </c>
      <c r="J110" s="94">
        <v>0</v>
      </c>
      <c r="K110" s="94">
        <v>0</v>
      </c>
      <c r="L110" s="94">
        <v>0</v>
      </c>
      <c r="M110" s="63">
        <v>0</v>
      </c>
      <c r="N110" s="63">
        <v>0</v>
      </c>
      <c r="O110" s="63">
        <v>0</v>
      </c>
      <c r="P110" s="63">
        <v>0</v>
      </c>
      <c r="Q110" s="78">
        <v>0</v>
      </c>
      <c r="R110" s="78">
        <v>0</v>
      </c>
      <c r="S110" s="63">
        <v>0</v>
      </c>
      <c r="T110" s="78">
        <v>0</v>
      </c>
      <c r="U110" s="78">
        <v>0</v>
      </c>
      <c r="V110" s="78">
        <v>0</v>
      </c>
      <c r="W110" s="78">
        <v>0</v>
      </c>
      <c r="X110" s="78">
        <v>0</v>
      </c>
      <c r="Y110" s="78">
        <v>0</v>
      </c>
      <c r="Z110" s="78">
        <v>0</v>
      </c>
      <c r="AA110" s="63">
        <v>0</v>
      </c>
      <c r="AB110" s="78">
        <v>0</v>
      </c>
      <c r="AC110" s="64">
        <v>0</v>
      </c>
      <c r="AD110" s="64">
        <v>0</v>
      </c>
      <c r="AE110" s="62">
        <v>0</v>
      </c>
      <c r="AF110" s="63">
        <v>0</v>
      </c>
    </row>
    <row r="111" spans="1:32" ht="90">
      <c r="A111" s="21">
        <v>96</v>
      </c>
      <c r="B111" s="23">
        <v>140236</v>
      </c>
      <c r="C111" s="91" t="s">
        <v>155</v>
      </c>
      <c r="D111" s="92">
        <v>0</v>
      </c>
      <c r="E111" s="93">
        <v>0</v>
      </c>
      <c r="F111" s="93">
        <v>0</v>
      </c>
      <c r="G111" s="105">
        <v>0</v>
      </c>
      <c r="H111" s="94">
        <v>0</v>
      </c>
      <c r="I111" s="94">
        <v>0</v>
      </c>
      <c r="J111" s="94">
        <v>0</v>
      </c>
      <c r="K111" s="94">
        <v>0</v>
      </c>
      <c r="L111" s="94">
        <v>0</v>
      </c>
      <c r="M111" s="63">
        <v>0</v>
      </c>
      <c r="N111" s="63">
        <v>0</v>
      </c>
      <c r="O111" s="63">
        <v>0</v>
      </c>
      <c r="P111" s="63">
        <v>0</v>
      </c>
      <c r="Q111" s="78">
        <v>0</v>
      </c>
      <c r="R111" s="78">
        <v>0</v>
      </c>
      <c r="S111" s="63">
        <v>0</v>
      </c>
      <c r="T111" s="78">
        <v>0</v>
      </c>
      <c r="U111" s="78">
        <v>0</v>
      </c>
      <c r="V111" s="78">
        <v>0</v>
      </c>
      <c r="W111" s="78">
        <v>0</v>
      </c>
      <c r="X111" s="78">
        <v>0</v>
      </c>
      <c r="Y111" s="78">
        <v>0</v>
      </c>
      <c r="Z111" s="78">
        <v>0</v>
      </c>
      <c r="AA111" s="63">
        <v>0</v>
      </c>
      <c r="AB111" s="78">
        <v>0</v>
      </c>
      <c r="AC111" s="64">
        <v>0</v>
      </c>
      <c r="AD111" s="64">
        <v>0</v>
      </c>
      <c r="AE111" s="62">
        <v>0</v>
      </c>
      <c r="AF111" s="63">
        <v>0</v>
      </c>
    </row>
    <row r="112" spans="1:32" ht="45">
      <c r="A112" s="21">
        <v>97</v>
      </c>
      <c r="B112" s="23">
        <v>140240</v>
      </c>
      <c r="C112" s="91" t="s">
        <v>156</v>
      </c>
      <c r="D112" s="92">
        <v>0</v>
      </c>
      <c r="E112" s="93">
        <v>0</v>
      </c>
      <c r="F112" s="93">
        <v>0</v>
      </c>
      <c r="G112" s="105">
        <v>0</v>
      </c>
      <c r="H112" s="94">
        <v>0</v>
      </c>
      <c r="I112" s="94">
        <v>0</v>
      </c>
      <c r="J112" s="94">
        <v>0</v>
      </c>
      <c r="K112" s="94">
        <v>0</v>
      </c>
      <c r="L112" s="94">
        <v>0</v>
      </c>
      <c r="M112" s="63">
        <v>0</v>
      </c>
      <c r="N112" s="63">
        <v>0</v>
      </c>
      <c r="O112" s="63">
        <v>0</v>
      </c>
      <c r="P112" s="63">
        <v>0</v>
      </c>
      <c r="Q112" s="78">
        <v>0</v>
      </c>
      <c r="R112" s="78">
        <v>0</v>
      </c>
      <c r="S112" s="63">
        <v>0</v>
      </c>
      <c r="T112" s="78">
        <v>0</v>
      </c>
      <c r="U112" s="78">
        <v>0</v>
      </c>
      <c r="V112" s="78">
        <v>0</v>
      </c>
      <c r="W112" s="78">
        <v>0</v>
      </c>
      <c r="X112" s="78">
        <v>0</v>
      </c>
      <c r="Y112" s="78">
        <v>0</v>
      </c>
      <c r="Z112" s="78">
        <v>0</v>
      </c>
      <c r="AA112" s="63">
        <v>0</v>
      </c>
      <c r="AB112" s="78">
        <v>0</v>
      </c>
      <c r="AC112" s="64">
        <v>0</v>
      </c>
      <c r="AD112" s="64">
        <v>0</v>
      </c>
      <c r="AE112" s="62">
        <v>0</v>
      </c>
      <c r="AF112" s="63">
        <v>0</v>
      </c>
    </row>
    <row r="113" spans="1:32" ht="45">
      <c r="A113" s="21">
        <v>98</v>
      </c>
      <c r="B113" s="23">
        <v>140234</v>
      </c>
      <c r="C113" s="91" t="s">
        <v>195</v>
      </c>
      <c r="D113" s="92">
        <v>0</v>
      </c>
      <c r="E113" s="93">
        <v>0</v>
      </c>
      <c r="F113" s="93">
        <v>0</v>
      </c>
      <c r="G113" s="105">
        <v>0</v>
      </c>
      <c r="H113" s="94">
        <v>0</v>
      </c>
      <c r="I113" s="94">
        <v>0</v>
      </c>
      <c r="J113" s="94">
        <v>0</v>
      </c>
      <c r="K113" s="94">
        <v>0</v>
      </c>
      <c r="L113" s="94">
        <v>0</v>
      </c>
      <c r="M113" s="63">
        <v>0</v>
      </c>
      <c r="N113" s="63">
        <v>0</v>
      </c>
      <c r="O113" s="63">
        <v>0</v>
      </c>
      <c r="P113" s="63">
        <v>0</v>
      </c>
      <c r="Q113" s="78">
        <v>0</v>
      </c>
      <c r="R113" s="78">
        <v>0</v>
      </c>
      <c r="S113" s="63">
        <v>0</v>
      </c>
      <c r="T113" s="78">
        <v>0</v>
      </c>
      <c r="U113" s="78">
        <v>0</v>
      </c>
      <c r="V113" s="78">
        <v>0</v>
      </c>
      <c r="W113" s="78">
        <v>0</v>
      </c>
      <c r="X113" s="78">
        <v>0</v>
      </c>
      <c r="Y113" s="78">
        <v>0</v>
      </c>
      <c r="Z113" s="78">
        <v>0</v>
      </c>
      <c r="AA113" s="63">
        <v>0</v>
      </c>
      <c r="AB113" s="78">
        <v>0</v>
      </c>
      <c r="AC113" s="64">
        <v>0</v>
      </c>
      <c r="AD113" s="64">
        <v>0</v>
      </c>
      <c r="AE113" s="62">
        <v>0</v>
      </c>
      <c r="AF113" s="63">
        <v>0</v>
      </c>
    </row>
    <row r="114" spans="1:32" ht="45">
      <c r="A114" s="21">
        <v>99</v>
      </c>
      <c r="B114" s="23">
        <v>140125</v>
      </c>
      <c r="C114" s="91" t="s">
        <v>196</v>
      </c>
      <c r="D114" s="92">
        <v>0</v>
      </c>
      <c r="E114" s="93">
        <v>0</v>
      </c>
      <c r="F114" s="93">
        <v>0</v>
      </c>
      <c r="G114" s="105">
        <v>0</v>
      </c>
      <c r="H114" s="94">
        <v>0</v>
      </c>
      <c r="I114" s="94">
        <v>0</v>
      </c>
      <c r="J114" s="94">
        <v>0</v>
      </c>
      <c r="K114" s="94">
        <v>0</v>
      </c>
      <c r="L114" s="94">
        <v>0</v>
      </c>
      <c r="M114" s="63">
        <v>0</v>
      </c>
      <c r="N114" s="63">
        <v>0</v>
      </c>
      <c r="O114" s="63">
        <v>0</v>
      </c>
      <c r="P114" s="63">
        <v>0</v>
      </c>
      <c r="Q114" s="78">
        <v>0</v>
      </c>
      <c r="R114" s="78">
        <v>0</v>
      </c>
      <c r="S114" s="63">
        <v>0</v>
      </c>
      <c r="T114" s="78">
        <v>0</v>
      </c>
      <c r="U114" s="78">
        <v>0</v>
      </c>
      <c r="V114" s="78">
        <v>0</v>
      </c>
      <c r="W114" s="78">
        <v>0</v>
      </c>
      <c r="X114" s="78">
        <v>0</v>
      </c>
      <c r="Y114" s="78">
        <v>0</v>
      </c>
      <c r="Z114" s="78">
        <v>0</v>
      </c>
      <c r="AA114" s="63">
        <v>0</v>
      </c>
      <c r="AB114" s="78">
        <v>0</v>
      </c>
      <c r="AC114" s="64">
        <v>0</v>
      </c>
      <c r="AD114" s="64">
        <v>0</v>
      </c>
      <c r="AE114" s="62">
        <v>0</v>
      </c>
      <c r="AF114" s="63">
        <v>0</v>
      </c>
    </row>
    <row r="115" spans="1:32" ht="60">
      <c r="A115" s="21">
        <v>100</v>
      </c>
      <c r="B115" s="23">
        <v>140140</v>
      </c>
      <c r="C115" s="91" t="s">
        <v>197</v>
      </c>
      <c r="D115" s="92">
        <v>0</v>
      </c>
      <c r="E115" s="93">
        <v>0</v>
      </c>
      <c r="F115" s="93">
        <v>0</v>
      </c>
      <c r="G115" s="93">
        <v>0</v>
      </c>
      <c r="H115" s="94">
        <v>0</v>
      </c>
      <c r="I115" s="94">
        <v>0</v>
      </c>
      <c r="J115" s="94">
        <v>0</v>
      </c>
      <c r="K115" s="94">
        <v>0</v>
      </c>
      <c r="L115" s="94">
        <v>0</v>
      </c>
      <c r="M115" s="63">
        <v>0</v>
      </c>
      <c r="N115" s="63">
        <v>0</v>
      </c>
      <c r="O115" s="63">
        <v>0</v>
      </c>
      <c r="P115" s="63">
        <v>0</v>
      </c>
      <c r="Q115" s="78">
        <v>0</v>
      </c>
      <c r="R115" s="78">
        <v>0</v>
      </c>
      <c r="S115" s="63">
        <v>0</v>
      </c>
      <c r="T115" s="78">
        <v>0</v>
      </c>
      <c r="U115" s="78">
        <v>0</v>
      </c>
      <c r="V115" s="78">
        <v>0</v>
      </c>
      <c r="W115" s="78">
        <v>0</v>
      </c>
      <c r="X115" s="78">
        <v>0</v>
      </c>
      <c r="Y115" s="78">
        <v>0</v>
      </c>
      <c r="Z115" s="78">
        <v>0</v>
      </c>
      <c r="AA115" s="63">
        <v>0</v>
      </c>
      <c r="AB115" s="78">
        <v>0</v>
      </c>
      <c r="AC115" s="64">
        <v>0</v>
      </c>
      <c r="AD115" s="64">
        <v>0</v>
      </c>
      <c r="AE115" s="62">
        <v>0</v>
      </c>
      <c r="AF115" s="63">
        <v>0</v>
      </c>
    </row>
    <row r="116" spans="1:32" ht="45">
      <c r="A116" s="21">
        <v>101</v>
      </c>
      <c r="B116" s="23">
        <v>140242</v>
      </c>
      <c r="C116" s="91" t="s">
        <v>198</v>
      </c>
      <c r="D116" s="92">
        <v>0</v>
      </c>
      <c r="E116" s="93">
        <v>0</v>
      </c>
      <c r="F116" s="93">
        <v>0</v>
      </c>
      <c r="G116" s="93">
        <v>0</v>
      </c>
      <c r="H116" s="94">
        <v>0</v>
      </c>
      <c r="I116" s="94">
        <v>0</v>
      </c>
      <c r="J116" s="94">
        <v>0</v>
      </c>
      <c r="K116" s="94">
        <v>0</v>
      </c>
      <c r="L116" s="94">
        <v>0</v>
      </c>
      <c r="M116" s="63">
        <v>0</v>
      </c>
      <c r="N116" s="63">
        <v>0</v>
      </c>
      <c r="O116" s="63">
        <v>0</v>
      </c>
      <c r="P116" s="63">
        <v>0</v>
      </c>
      <c r="Q116" s="78">
        <v>0</v>
      </c>
      <c r="R116" s="78">
        <v>0</v>
      </c>
      <c r="S116" s="63">
        <v>0</v>
      </c>
      <c r="T116" s="78">
        <v>0</v>
      </c>
      <c r="U116" s="78">
        <v>0</v>
      </c>
      <c r="V116" s="78">
        <v>0</v>
      </c>
      <c r="W116" s="78">
        <v>0</v>
      </c>
      <c r="X116" s="78">
        <v>0</v>
      </c>
      <c r="Y116" s="78">
        <v>0</v>
      </c>
      <c r="Z116" s="78">
        <v>0</v>
      </c>
      <c r="AA116" s="63">
        <v>0</v>
      </c>
      <c r="AB116" s="78">
        <v>0</v>
      </c>
      <c r="AC116" s="64">
        <v>0</v>
      </c>
      <c r="AD116" s="64">
        <v>0</v>
      </c>
      <c r="AE116" s="62">
        <v>0</v>
      </c>
      <c r="AF116" s="63">
        <v>0</v>
      </c>
    </row>
    <row r="117" spans="1:32" ht="105">
      <c r="A117" s="21">
        <v>102</v>
      </c>
      <c r="B117" s="23">
        <v>140243</v>
      </c>
      <c r="C117" s="91" t="s">
        <v>157</v>
      </c>
      <c r="D117" s="92">
        <v>0</v>
      </c>
      <c r="E117" s="93">
        <v>0</v>
      </c>
      <c r="F117" s="93">
        <v>0</v>
      </c>
      <c r="G117" s="93">
        <v>0</v>
      </c>
      <c r="H117" s="94">
        <v>0</v>
      </c>
      <c r="I117" s="94">
        <v>0</v>
      </c>
      <c r="J117" s="94">
        <v>0</v>
      </c>
      <c r="K117" s="94">
        <v>0</v>
      </c>
      <c r="L117" s="94">
        <v>0</v>
      </c>
      <c r="M117" s="63">
        <v>0</v>
      </c>
      <c r="N117" s="63">
        <v>0</v>
      </c>
      <c r="O117" s="63">
        <v>0</v>
      </c>
      <c r="P117" s="63">
        <v>0</v>
      </c>
      <c r="Q117" s="78">
        <v>0</v>
      </c>
      <c r="R117" s="78">
        <v>0</v>
      </c>
      <c r="S117" s="63">
        <v>0</v>
      </c>
      <c r="T117" s="78">
        <v>0</v>
      </c>
      <c r="U117" s="78">
        <v>0</v>
      </c>
      <c r="V117" s="78">
        <v>0</v>
      </c>
      <c r="W117" s="78">
        <v>0</v>
      </c>
      <c r="X117" s="78">
        <v>0</v>
      </c>
      <c r="Y117" s="78">
        <v>0</v>
      </c>
      <c r="Z117" s="78">
        <v>0</v>
      </c>
      <c r="AA117" s="63">
        <v>0</v>
      </c>
      <c r="AB117" s="78">
        <v>0</v>
      </c>
      <c r="AC117" s="64">
        <v>0</v>
      </c>
      <c r="AD117" s="64">
        <v>0</v>
      </c>
      <c r="AE117" s="62">
        <v>0</v>
      </c>
      <c r="AF117" s="63">
        <v>0</v>
      </c>
    </row>
    <row r="118" spans="1:32" ht="60">
      <c r="A118" s="21">
        <v>103</v>
      </c>
      <c r="B118" s="23">
        <v>140244</v>
      </c>
      <c r="C118" s="91" t="s">
        <v>158</v>
      </c>
      <c r="D118" s="92">
        <v>0</v>
      </c>
      <c r="E118" s="93">
        <v>0</v>
      </c>
      <c r="F118" s="93">
        <v>0</v>
      </c>
      <c r="G118" s="93">
        <v>0</v>
      </c>
      <c r="H118" s="94">
        <v>0</v>
      </c>
      <c r="I118" s="94">
        <v>0</v>
      </c>
      <c r="J118" s="94">
        <v>0</v>
      </c>
      <c r="K118" s="94">
        <v>0</v>
      </c>
      <c r="L118" s="94">
        <v>0</v>
      </c>
      <c r="M118" s="63">
        <v>0</v>
      </c>
      <c r="N118" s="63">
        <v>0</v>
      </c>
      <c r="O118" s="63">
        <v>0</v>
      </c>
      <c r="P118" s="63">
        <v>0</v>
      </c>
      <c r="Q118" s="78">
        <v>0</v>
      </c>
      <c r="R118" s="78">
        <v>0</v>
      </c>
      <c r="S118" s="63">
        <v>0</v>
      </c>
      <c r="T118" s="78">
        <v>0</v>
      </c>
      <c r="U118" s="78">
        <v>0</v>
      </c>
      <c r="V118" s="78">
        <v>0</v>
      </c>
      <c r="W118" s="78">
        <v>0</v>
      </c>
      <c r="X118" s="78">
        <v>0</v>
      </c>
      <c r="Y118" s="78">
        <v>0</v>
      </c>
      <c r="Z118" s="78">
        <v>0</v>
      </c>
      <c r="AA118" s="63">
        <v>0</v>
      </c>
      <c r="AB118" s="78">
        <v>0</v>
      </c>
      <c r="AC118" s="64">
        <v>0</v>
      </c>
      <c r="AD118" s="64">
        <v>0</v>
      </c>
      <c r="AE118" s="62">
        <v>0</v>
      </c>
      <c r="AF118" s="63">
        <v>0</v>
      </c>
    </row>
    <row r="119" spans="1:32" ht="45">
      <c r="A119" s="21">
        <v>104</v>
      </c>
      <c r="B119" s="23">
        <v>140245</v>
      </c>
      <c r="C119" s="91" t="s">
        <v>159</v>
      </c>
      <c r="D119" s="92">
        <v>0</v>
      </c>
      <c r="E119" s="93">
        <v>0</v>
      </c>
      <c r="F119" s="93">
        <v>0</v>
      </c>
      <c r="G119" s="93">
        <v>0</v>
      </c>
      <c r="H119" s="94">
        <v>0</v>
      </c>
      <c r="I119" s="94">
        <v>0</v>
      </c>
      <c r="J119" s="94">
        <v>0</v>
      </c>
      <c r="K119" s="94">
        <v>0</v>
      </c>
      <c r="L119" s="94">
        <v>0</v>
      </c>
      <c r="M119" s="63">
        <v>0</v>
      </c>
      <c r="N119" s="63">
        <v>0</v>
      </c>
      <c r="O119" s="63">
        <v>0</v>
      </c>
      <c r="P119" s="63">
        <v>0</v>
      </c>
      <c r="Q119" s="78">
        <v>0</v>
      </c>
      <c r="R119" s="78">
        <v>0</v>
      </c>
      <c r="S119" s="63">
        <v>0</v>
      </c>
      <c r="T119" s="78">
        <v>0</v>
      </c>
      <c r="U119" s="78">
        <v>0</v>
      </c>
      <c r="V119" s="78">
        <v>0</v>
      </c>
      <c r="W119" s="78">
        <v>0</v>
      </c>
      <c r="X119" s="78">
        <v>0</v>
      </c>
      <c r="Y119" s="78">
        <v>0</v>
      </c>
      <c r="Z119" s="78">
        <v>0</v>
      </c>
      <c r="AA119" s="63">
        <v>0</v>
      </c>
      <c r="AB119" s="78">
        <v>0</v>
      </c>
      <c r="AC119" s="64">
        <v>0</v>
      </c>
      <c r="AD119" s="64">
        <v>0</v>
      </c>
      <c r="AE119" s="62">
        <v>0</v>
      </c>
      <c r="AF119" s="63">
        <v>0</v>
      </c>
    </row>
    <row r="120" spans="1:32" ht="45">
      <c r="A120" s="21">
        <v>105</v>
      </c>
      <c r="B120" s="23">
        <v>140246</v>
      </c>
      <c r="C120" s="91" t="s">
        <v>199</v>
      </c>
      <c r="D120" s="92">
        <v>0</v>
      </c>
      <c r="E120" s="93">
        <v>0</v>
      </c>
      <c r="F120" s="93">
        <v>0</v>
      </c>
      <c r="G120" s="93">
        <v>0</v>
      </c>
      <c r="H120" s="94">
        <v>0</v>
      </c>
      <c r="I120" s="94">
        <v>0</v>
      </c>
      <c r="J120" s="94">
        <v>0</v>
      </c>
      <c r="K120" s="94">
        <v>0</v>
      </c>
      <c r="L120" s="94">
        <v>0</v>
      </c>
      <c r="M120" s="63">
        <v>0</v>
      </c>
      <c r="N120" s="63">
        <v>0</v>
      </c>
      <c r="O120" s="63">
        <v>0</v>
      </c>
      <c r="P120" s="63">
        <v>0</v>
      </c>
      <c r="Q120" s="78">
        <v>0</v>
      </c>
      <c r="R120" s="78">
        <v>0</v>
      </c>
      <c r="S120" s="63">
        <v>0</v>
      </c>
      <c r="T120" s="78">
        <v>0</v>
      </c>
      <c r="U120" s="78">
        <v>0</v>
      </c>
      <c r="V120" s="78">
        <v>0</v>
      </c>
      <c r="W120" s="78">
        <v>0</v>
      </c>
      <c r="X120" s="78">
        <v>0</v>
      </c>
      <c r="Y120" s="78">
        <v>0</v>
      </c>
      <c r="Z120" s="78">
        <v>0</v>
      </c>
      <c r="AA120" s="63">
        <v>0</v>
      </c>
      <c r="AB120" s="78">
        <v>0</v>
      </c>
      <c r="AC120" s="64">
        <v>0</v>
      </c>
      <c r="AD120" s="64">
        <v>0</v>
      </c>
      <c r="AE120" s="62">
        <v>0</v>
      </c>
      <c r="AF120" s="63">
        <v>0</v>
      </c>
    </row>
    <row r="121" spans="1:32" ht="45">
      <c r="A121" s="21">
        <v>106</v>
      </c>
      <c r="B121" s="23">
        <v>140247</v>
      </c>
      <c r="C121" s="91" t="s">
        <v>200</v>
      </c>
      <c r="D121" s="92">
        <v>0</v>
      </c>
      <c r="E121" s="93">
        <v>0</v>
      </c>
      <c r="F121" s="93">
        <v>0</v>
      </c>
      <c r="G121" s="93">
        <v>0</v>
      </c>
      <c r="H121" s="94">
        <v>0</v>
      </c>
      <c r="I121" s="94">
        <v>0</v>
      </c>
      <c r="J121" s="94">
        <v>0</v>
      </c>
      <c r="K121" s="94">
        <v>0</v>
      </c>
      <c r="L121" s="94">
        <v>0</v>
      </c>
      <c r="M121" s="63">
        <v>0</v>
      </c>
      <c r="N121" s="63">
        <v>0</v>
      </c>
      <c r="O121" s="63">
        <v>0</v>
      </c>
      <c r="P121" s="63">
        <v>0</v>
      </c>
      <c r="Q121" s="78">
        <v>0</v>
      </c>
      <c r="R121" s="78">
        <v>0</v>
      </c>
      <c r="S121" s="63">
        <v>0</v>
      </c>
      <c r="T121" s="78">
        <v>0</v>
      </c>
      <c r="U121" s="78">
        <v>0</v>
      </c>
      <c r="V121" s="78">
        <v>0</v>
      </c>
      <c r="W121" s="78">
        <v>0</v>
      </c>
      <c r="X121" s="78">
        <v>0</v>
      </c>
      <c r="Y121" s="78">
        <v>0</v>
      </c>
      <c r="Z121" s="78">
        <v>0</v>
      </c>
      <c r="AA121" s="63">
        <v>0</v>
      </c>
      <c r="AB121" s="78">
        <v>0</v>
      </c>
      <c r="AC121" s="64">
        <v>0</v>
      </c>
      <c r="AD121" s="64">
        <v>0</v>
      </c>
      <c r="AE121" s="62">
        <v>0</v>
      </c>
      <c r="AF121" s="63">
        <v>0</v>
      </c>
    </row>
    <row r="122" spans="1:32" ht="45">
      <c r="A122" s="21">
        <v>107</v>
      </c>
      <c r="B122" s="23">
        <v>140248</v>
      </c>
      <c r="C122" s="91" t="s">
        <v>201</v>
      </c>
      <c r="D122" s="92">
        <v>0</v>
      </c>
      <c r="E122" s="93">
        <v>0</v>
      </c>
      <c r="F122" s="93">
        <v>0</v>
      </c>
      <c r="G122" s="93">
        <v>0</v>
      </c>
      <c r="H122" s="94">
        <v>0</v>
      </c>
      <c r="I122" s="94">
        <v>0</v>
      </c>
      <c r="J122" s="94">
        <v>0</v>
      </c>
      <c r="K122" s="94">
        <v>0</v>
      </c>
      <c r="L122" s="94">
        <v>0</v>
      </c>
      <c r="M122" s="63">
        <v>0</v>
      </c>
      <c r="N122" s="63">
        <v>0</v>
      </c>
      <c r="O122" s="63">
        <v>0</v>
      </c>
      <c r="P122" s="63">
        <v>0</v>
      </c>
      <c r="Q122" s="78">
        <v>0</v>
      </c>
      <c r="R122" s="78">
        <v>0</v>
      </c>
      <c r="S122" s="63">
        <v>0</v>
      </c>
      <c r="T122" s="78">
        <v>0</v>
      </c>
      <c r="U122" s="78">
        <v>0</v>
      </c>
      <c r="V122" s="78">
        <v>0</v>
      </c>
      <c r="W122" s="78">
        <v>0</v>
      </c>
      <c r="X122" s="78">
        <v>0</v>
      </c>
      <c r="Y122" s="78">
        <v>0</v>
      </c>
      <c r="Z122" s="78">
        <v>0</v>
      </c>
      <c r="AA122" s="63">
        <v>0</v>
      </c>
      <c r="AB122" s="78">
        <v>0</v>
      </c>
      <c r="AC122" s="64">
        <v>0</v>
      </c>
      <c r="AD122" s="64">
        <v>0</v>
      </c>
      <c r="AE122" s="62">
        <v>0</v>
      </c>
      <c r="AF122" s="63">
        <v>0</v>
      </c>
    </row>
    <row r="123" spans="1:32" ht="28.5">
      <c r="A123" s="31"/>
      <c r="B123" s="23"/>
      <c r="C123" s="116" t="s">
        <v>202</v>
      </c>
      <c r="D123" s="117">
        <v>16610</v>
      </c>
      <c r="E123" s="117">
        <v>15718</v>
      </c>
      <c r="F123" s="117">
        <v>892</v>
      </c>
      <c r="G123" s="117">
        <v>14184</v>
      </c>
      <c r="H123" s="117">
        <v>2426</v>
      </c>
      <c r="I123" s="117">
        <v>13422</v>
      </c>
      <c r="J123" s="117">
        <v>2296</v>
      </c>
      <c r="K123" s="117">
        <v>766</v>
      </c>
      <c r="L123" s="117">
        <v>126</v>
      </c>
      <c r="M123" s="121">
        <v>4171</v>
      </c>
      <c r="N123" s="121">
        <v>4171</v>
      </c>
      <c r="O123" s="121">
        <v>4157</v>
      </c>
      <c r="P123" s="121">
        <v>4111</v>
      </c>
      <c r="Q123" s="117">
        <v>3360</v>
      </c>
      <c r="R123" s="117">
        <v>3360</v>
      </c>
      <c r="S123" s="117">
        <v>3360</v>
      </c>
      <c r="T123" s="117">
        <v>3342</v>
      </c>
      <c r="U123" s="117">
        <v>579</v>
      </c>
      <c r="V123" s="117">
        <v>579</v>
      </c>
      <c r="W123" s="117">
        <v>575</v>
      </c>
      <c r="X123" s="117">
        <v>563</v>
      </c>
      <c r="Y123" s="117">
        <v>199</v>
      </c>
      <c r="Z123" s="117">
        <v>199</v>
      </c>
      <c r="AA123" s="117">
        <v>194</v>
      </c>
      <c r="AB123" s="117">
        <v>174</v>
      </c>
      <c r="AC123" s="117">
        <v>33</v>
      </c>
      <c r="AD123" s="117">
        <v>33</v>
      </c>
      <c r="AE123" s="117">
        <v>28</v>
      </c>
      <c r="AF123" s="117">
        <v>32</v>
      </c>
    </row>
    <row r="124" spans="1:32">
      <c r="A124" s="20"/>
      <c r="B124" s="30"/>
      <c r="C124" s="108" t="s">
        <v>170</v>
      </c>
      <c r="D124" s="89"/>
      <c r="E124" s="61"/>
      <c r="F124" s="61"/>
      <c r="G124" s="61">
        <v>0</v>
      </c>
      <c r="H124" s="61">
        <v>0</v>
      </c>
      <c r="I124" s="57"/>
      <c r="J124" s="57"/>
      <c r="K124" s="57"/>
      <c r="L124" s="57"/>
      <c r="M124" s="58">
        <v>0</v>
      </c>
      <c r="N124" s="58">
        <v>0</v>
      </c>
      <c r="O124" s="58">
        <v>0</v>
      </c>
      <c r="P124" s="58">
        <v>0</v>
      </c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106">
        <v>0</v>
      </c>
      <c r="AD124" s="107">
        <v>0</v>
      </c>
      <c r="AE124" s="63">
        <v>0</v>
      </c>
      <c r="AF124" s="63">
        <v>0</v>
      </c>
    </row>
    <row r="125" spans="1:32" ht="42.75">
      <c r="A125" s="20"/>
      <c r="B125" s="30"/>
      <c r="C125" s="108" t="s">
        <v>203</v>
      </c>
      <c r="D125" s="109">
        <v>16610</v>
      </c>
      <c r="E125" s="109">
        <v>15718</v>
      </c>
      <c r="F125" s="109">
        <v>892</v>
      </c>
      <c r="G125" s="109">
        <v>14184</v>
      </c>
      <c r="H125" s="109">
        <v>2426</v>
      </c>
      <c r="I125" s="109">
        <v>13422</v>
      </c>
      <c r="J125" s="109">
        <v>2296</v>
      </c>
      <c r="K125" s="109">
        <v>766</v>
      </c>
      <c r="L125" s="109">
        <v>126</v>
      </c>
      <c r="M125" s="109">
        <v>4166</v>
      </c>
      <c r="N125" s="109">
        <v>4167</v>
      </c>
      <c r="O125" s="109">
        <v>4158</v>
      </c>
      <c r="P125" s="109">
        <v>4119</v>
      </c>
      <c r="Q125" s="109">
        <v>3360</v>
      </c>
      <c r="R125" s="109">
        <v>3360</v>
      </c>
      <c r="S125" s="109">
        <v>3360</v>
      </c>
      <c r="T125" s="109">
        <v>3342</v>
      </c>
      <c r="U125" s="109">
        <v>579</v>
      </c>
      <c r="V125" s="109">
        <v>579</v>
      </c>
      <c r="W125" s="109">
        <v>575</v>
      </c>
      <c r="X125" s="109">
        <v>563</v>
      </c>
      <c r="Y125" s="109">
        <v>199</v>
      </c>
      <c r="Z125" s="109">
        <v>199</v>
      </c>
      <c r="AA125" s="109">
        <v>194</v>
      </c>
      <c r="AB125" s="109">
        <v>174</v>
      </c>
      <c r="AC125" s="109">
        <v>33</v>
      </c>
      <c r="AD125" s="109">
        <v>33</v>
      </c>
      <c r="AE125" s="109">
        <v>28</v>
      </c>
      <c r="AF125" s="109">
        <v>32</v>
      </c>
    </row>
    <row r="127" spans="1:3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110"/>
      <c r="AD127" s="32"/>
      <c r="AE127" s="32"/>
      <c r="AF127" s="32"/>
    </row>
    <row r="128" spans="1:32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110"/>
      <c r="AD128" s="32"/>
      <c r="AE128" s="32"/>
      <c r="AF128" s="32"/>
    </row>
    <row r="135" spans="3:32"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111"/>
      <c r="AD135" s="21"/>
      <c r="AE135" s="21"/>
      <c r="AF135" s="21"/>
    </row>
    <row r="136" spans="3:32"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111"/>
      <c r="AD136" s="21"/>
      <c r="AE136" s="21"/>
      <c r="AF136" s="21"/>
    </row>
    <row r="137" spans="3:32"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111"/>
      <c r="AD137" s="21"/>
      <c r="AE137" s="21"/>
      <c r="AF137" s="21"/>
    </row>
    <row r="140" spans="3:32"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111"/>
      <c r="AD140" s="21"/>
      <c r="AE140" s="21"/>
      <c r="AF140" s="21"/>
    </row>
    <row r="141" spans="3:32"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111"/>
      <c r="AD141" s="21"/>
      <c r="AE141" s="21"/>
      <c r="AF141" s="21"/>
    </row>
    <row r="142" spans="3:32"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111"/>
      <c r="AD142" s="21"/>
      <c r="AE142" s="21"/>
      <c r="AF142" s="21"/>
    </row>
    <row r="143" spans="3:32"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111"/>
      <c r="AD143" s="21"/>
      <c r="AE143" s="21"/>
      <c r="AF143" s="21"/>
    </row>
  </sheetData>
  <mergeCells count="15">
    <mergeCell ref="C6:AF6"/>
    <mergeCell ref="B7:B9"/>
    <mergeCell ref="C7:C9"/>
    <mergeCell ref="D7:D9"/>
    <mergeCell ref="E7:F8"/>
    <mergeCell ref="G7:H8"/>
    <mergeCell ref="I7:J8"/>
    <mergeCell ref="K7:L8"/>
    <mergeCell ref="M7:P8"/>
    <mergeCell ref="Q7:X7"/>
    <mergeCell ref="Y7:AF7"/>
    <mergeCell ref="Q8:T8"/>
    <mergeCell ref="U8:X8"/>
    <mergeCell ref="Y8:AB8"/>
    <mergeCell ref="AC8:A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4:F94"/>
  <sheetViews>
    <sheetView topLeftCell="A49" zoomScale="80" zoomScaleNormal="80" workbookViewId="0">
      <selection activeCell="A49" sqref="A1:XFD1048576"/>
    </sheetView>
  </sheetViews>
  <sheetFormatPr defaultRowHeight="18.75"/>
  <cols>
    <col min="1" max="1" width="74" customWidth="1"/>
    <col min="2" max="2" width="16" customWidth="1"/>
    <col min="3" max="3" width="16" style="152" customWidth="1"/>
    <col min="4" max="5" width="16" style="149" customWidth="1"/>
    <col min="6" max="6" width="16" style="155" customWidth="1"/>
    <col min="7" max="10" width="16" customWidth="1"/>
  </cols>
  <sheetData>
    <row r="4" spans="1:5" ht="44.25" customHeight="1">
      <c r="A4" s="136" t="s">
        <v>204</v>
      </c>
      <c r="B4" s="153" t="s">
        <v>205</v>
      </c>
      <c r="C4" s="154" t="s">
        <v>279</v>
      </c>
      <c r="D4" s="150" t="s">
        <v>281</v>
      </c>
      <c r="E4" s="157" t="s">
        <v>282</v>
      </c>
    </row>
    <row r="5" spans="1:5">
      <c r="A5" s="127" t="s">
        <v>206</v>
      </c>
      <c r="B5" s="128"/>
      <c r="C5" s="151"/>
      <c r="D5" s="150"/>
      <c r="E5" s="150"/>
    </row>
    <row r="6" spans="1:5" ht="19.5">
      <c r="A6" s="129" t="s">
        <v>207</v>
      </c>
      <c r="B6" s="128">
        <v>2777056</v>
      </c>
      <c r="C6" s="151">
        <f>'[1]Исследования 1'!$AB$87</f>
        <v>3052537</v>
      </c>
      <c r="D6" s="151">
        <f>C6-B6</f>
        <v>275481</v>
      </c>
      <c r="E6" s="156">
        <f>D6/B6</f>
        <v>9.9198935851491657E-2</v>
      </c>
    </row>
    <row r="7" spans="1:5" ht="37.5">
      <c r="A7" s="130" t="s">
        <v>208</v>
      </c>
      <c r="B7" s="131">
        <v>248963</v>
      </c>
      <c r="C7" s="151">
        <f>'[1]Исследования 1'!$AD$87</f>
        <v>239327</v>
      </c>
      <c r="D7" s="151">
        <f t="shared" ref="D7:D70" si="0">C7-B7</f>
        <v>-9636</v>
      </c>
      <c r="E7" s="156">
        <f t="shared" ref="E7:E70" si="1">D7/B7</f>
        <v>-3.8704546458710735E-2</v>
      </c>
    </row>
    <row r="8" spans="1:5">
      <c r="A8" s="130" t="s">
        <v>209</v>
      </c>
      <c r="B8" s="131">
        <v>403500</v>
      </c>
      <c r="C8" s="151">
        <f>'[1]Исследования 1'!$AE$87</f>
        <v>404706</v>
      </c>
      <c r="D8" s="151">
        <f t="shared" si="0"/>
        <v>1206</v>
      </c>
      <c r="E8" s="156">
        <f t="shared" si="1"/>
        <v>2.9888475836431228E-3</v>
      </c>
    </row>
    <row r="9" spans="1:5" ht="37.5">
      <c r="A9" s="132" t="s">
        <v>210</v>
      </c>
      <c r="B9" s="131">
        <v>352273</v>
      </c>
      <c r="C9" s="151">
        <v>354303</v>
      </c>
      <c r="D9" s="151">
        <f t="shared" si="0"/>
        <v>2030</v>
      </c>
      <c r="E9" s="156">
        <f t="shared" si="1"/>
        <v>5.7625761838119866E-3</v>
      </c>
    </row>
    <row r="10" spans="1:5">
      <c r="A10" s="132" t="s">
        <v>211</v>
      </c>
      <c r="B10" s="131">
        <v>47366</v>
      </c>
      <c r="C10" s="151">
        <f>'Приложение 1'!I126</f>
        <v>46692</v>
      </c>
      <c r="D10" s="151">
        <f t="shared" si="0"/>
        <v>-674</v>
      </c>
      <c r="E10" s="156">
        <f t="shared" si="1"/>
        <v>-1.4229616180382553E-2</v>
      </c>
    </row>
    <row r="11" spans="1:5">
      <c r="A11" s="132" t="s">
        <v>212</v>
      </c>
      <c r="B11" s="131">
        <v>210</v>
      </c>
      <c r="C11" s="151">
        <v>188</v>
      </c>
      <c r="D11" s="151">
        <f t="shared" si="0"/>
        <v>-22</v>
      </c>
      <c r="E11" s="156">
        <f t="shared" si="1"/>
        <v>-0.10476190476190476</v>
      </c>
    </row>
    <row r="12" spans="1:5">
      <c r="A12" s="132" t="s">
        <v>213</v>
      </c>
      <c r="B12" s="131">
        <v>1300</v>
      </c>
      <c r="C12" s="151">
        <v>1427</v>
      </c>
      <c r="D12" s="151">
        <f t="shared" si="0"/>
        <v>127</v>
      </c>
      <c r="E12" s="156">
        <f t="shared" si="1"/>
        <v>9.7692307692307689E-2</v>
      </c>
    </row>
    <row r="13" spans="1:5" ht="56.25">
      <c r="A13" s="132" t="s">
        <v>214</v>
      </c>
      <c r="B13" s="131">
        <v>2351</v>
      </c>
      <c r="C13" s="151">
        <v>2096</v>
      </c>
      <c r="D13" s="151">
        <f t="shared" si="0"/>
        <v>-255</v>
      </c>
      <c r="E13" s="156">
        <f t="shared" si="1"/>
        <v>-0.10846448319863888</v>
      </c>
    </row>
    <row r="14" spans="1:5">
      <c r="A14" s="130" t="s">
        <v>215</v>
      </c>
      <c r="B14" s="131">
        <v>125682</v>
      </c>
      <c r="C14" s="151">
        <v>134037</v>
      </c>
      <c r="D14" s="151">
        <f t="shared" si="0"/>
        <v>8355</v>
      </c>
      <c r="E14" s="156">
        <f t="shared" si="1"/>
        <v>6.6477299852007454E-2</v>
      </c>
    </row>
    <row r="15" spans="1:5">
      <c r="A15" s="130" t="s">
        <v>216</v>
      </c>
      <c r="B15" s="131">
        <v>2124593</v>
      </c>
      <c r="C15" s="151">
        <f>C6-C7-C8</f>
        <v>2408504</v>
      </c>
      <c r="D15" s="151">
        <f t="shared" si="0"/>
        <v>283911</v>
      </c>
      <c r="E15" s="156">
        <f t="shared" si="1"/>
        <v>0.13363077069349283</v>
      </c>
    </row>
    <row r="16" spans="1:5" ht="37.5">
      <c r="A16" s="133" t="s">
        <v>217</v>
      </c>
      <c r="B16" s="131">
        <v>189074</v>
      </c>
      <c r="C16" s="151">
        <v>186503</v>
      </c>
      <c r="D16" s="151">
        <f t="shared" si="0"/>
        <v>-2571</v>
      </c>
      <c r="E16" s="156">
        <f t="shared" si="1"/>
        <v>-1.3597850577022752E-2</v>
      </c>
    </row>
    <row r="17" spans="1:5" ht="37.5">
      <c r="A17" s="133" t="s">
        <v>218</v>
      </c>
      <c r="B17" s="131">
        <v>59889</v>
      </c>
      <c r="C17" s="151">
        <v>52824</v>
      </c>
      <c r="D17" s="151">
        <f t="shared" si="0"/>
        <v>-7065</v>
      </c>
      <c r="E17" s="156">
        <f t="shared" si="1"/>
        <v>-0.11796824124630567</v>
      </c>
    </row>
    <row r="18" spans="1:5" ht="19.5">
      <c r="A18" s="129" t="s">
        <v>219</v>
      </c>
      <c r="B18" s="128">
        <v>1392907</v>
      </c>
      <c r="C18" s="151">
        <f>'Приложение 1'!M126</f>
        <v>1228951</v>
      </c>
      <c r="D18" s="151">
        <f t="shared" si="0"/>
        <v>-163956</v>
      </c>
      <c r="E18" s="156">
        <f t="shared" si="1"/>
        <v>-0.11770778666486707</v>
      </c>
    </row>
    <row r="19" spans="1:5" ht="37.5">
      <c r="A19" s="132" t="s">
        <v>220</v>
      </c>
      <c r="B19" s="131">
        <v>46339</v>
      </c>
      <c r="C19" s="151">
        <v>106292</v>
      </c>
      <c r="D19" s="151">
        <f t="shared" si="0"/>
        <v>59953</v>
      </c>
      <c r="E19" s="156">
        <f t="shared" si="1"/>
        <v>1.2937914068063618</v>
      </c>
    </row>
    <row r="20" spans="1:5">
      <c r="A20" s="132" t="s">
        <v>221</v>
      </c>
      <c r="B20" s="131">
        <v>2264</v>
      </c>
      <c r="C20" s="151">
        <v>10000</v>
      </c>
      <c r="D20" s="151">
        <f t="shared" si="0"/>
        <v>7736</v>
      </c>
      <c r="E20" s="156">
        <f t="shared" si="1"/>
        <v>3.4169611307420493</v>
      </c>
    </row>
    <row r="21" spans="1:5">
      <c r="A21" s="132" t="s">
        <v>222</v>
      </c>
      <c r="B21" s="131">
        <v>9004</v>
      </c>
      <c r="C21" s="151">
        <v>9651</v>
      </c>
      <c r="D21" s="151">
        <f t="shared" si="0"/>
        <v>647</v>
      </c>
      <c r="E21" s="156">
        <f t="shared" si="1"/>
        <v>7.1856952465570861E-2</v>
      </c>
    </row>
    <row r="22" spans="1:5" ht="19.5">
      <c r="A22" s="129" t="s">
        <v>223</v>
      </c>
      <c r="B22" s="128">
        <v>503916</v>
      </c>
      <c r="C22" s="151">
        <f>'Приложение 1'!P126</f>
        <v>496743</v>
      </c>
      <c r="D22" s="151">
        <f t="shared" si="0"/>
        <v>-7173</v>
      </c>
      <c r="E22" s="156">
        <f t="shared" si="1"/>
        <v>-1.4234515276355584E-2</v>
      </c>
    </row>
    <row r="23" spans="1:5">
      <c r="A23" s="134" t="s">
        <v>224</v>
      </c>
      <c r="B23" s="128">
        <v>3024</v>
      </c>
      <c r="C23" s="151">
        <f>'Приложение 1'!AX126</f>
        <v>3101</v>
      </c>
      <c r="D23" s="151">
        <f t="shared" si="0"/>
        <v>77</v>
      </c>
      <c r="E23" s="156">
        <f t="shared" si="1"/>
        <v>2.5462962962962962E-2</v>
      </c>
    </row>
    <row r="24" spans="1:5">
      <c r="A24" s="134" t="s">
        <v>225</v>
      </c>
      <c r="B24" s="128">
        <v>244246</v>
      </c>
      <c r="C24" s="151">
        <f>'Приложение 1'!T126</f>
        <v>253439</v>
      </c>
      <c r="D24" s="151">
        <f t="shared" si="0"/>
        <v>9193</v>
      </c>
      <c r="E24" s="156">
        <f t="shared" si="1"/>
        <v>3.7638282714967698E-2</v>
      </c>
    </row>
    <row r="25" spans="1:5">
      <c r="A25" s="132" t="s">
        <v>226</v>
      </c>
      <c r="B25" s="128">
        <v>52710</v>
      </c>
      <c r="C25" s="151">
        <f>'Приложение 1'!U126</f>
        <v>63310</v>
      </c>
      <c r="D25" s="151">
        <f t="shared" si="0"/>
        <v>10600</v>
      </c>
      <c r="E25" s="156">
        <f t="shared" si="1"/>
        <v>0.20110036046291027</v>
      </c>
    </row>
    <row r="26" spans="1:5">
      <c r="A26" s="130" t="s">
        <v>227</v>
      </c>
      <c r="B26" s="131">
        <v>19666</v>
      </c>
      <c r="C26" s="151">
        <f>'Приложение 1'!Z126</f>
        <v>14380</v>
      </c>
      <c r="D26" s="151">
        <f t="shared" si="0"/>
        <v>-5286</v>
      </c>
      <c r="E26" s="156">
        <f t="shared" si="1"/>
        <v>-0.26878877250076272</v>
      </c>
    </row>
    <row r="27" spans="1:5">
      <c r="A27" s="132" t="s">
        <v>226</v>
      </c>
      <c r="B27" s="131">
        <v>173</v>
      </c>
      <c r="C27" s="151">
        <f>'Приложение 1'!AA126</f>
        <v>333</v>
      </c>
      <c r="D27" s="151">
        <f t="shared" si="0"/>
        <v>160</v>
      </c>
      <c r="E27" s="156">
        <f t="shared" si="1"/>
        <v>0.92485549132947975</v>
      </c>
    </row>
    <row r="28" spans="1:5">
      <c r="A28" s="130" t="s">
        <v>228</v>
      </c>
      <c r="B28" s="131">
        <v>55804</v>
      </c>
      <c r="C28" s="151">
        <f>'Приложение 1'!X126</f>
        <v>55010</v>
      </c>
      <c r="D28" s="151">
        <f t="shared" si="0"/>
        <v>-794</v>
      </c>
      <c r="E28" s="156">
        <f t="shared" si="1"/>
        <v>-1.4228370726112823E-2</v>
      </c>
    </row>
    <row r="29" spans="1:5">
      <c r="A29" s="132" t="s">
        <v>226</v>
      </c>
      <c r="B29" s="131">
        <v>9321</v>
      </c>
      <c r="C29" s="151">
        <f>'Приложение 1'!Y126</f>
        <v>13303</v>
      </c>
      <c r="D29" s="151">
        <f t="shared" si="0"/>
        <v>3982</v>
      </c>
      <c r="E29" s="156">
        <f t="shared" si="1"/>
        <v>0.42720738118227658</v>
      </c>
    </row>
    <row r="30" spans="1:5">
      <c r="A30" s="130" t="s">
        <v>229</v>
      </c>
      <c r="B30" s="131">
        <v>116843</v>
      </c>
      <c r="C30" s="151">
        <f>'Приложение 1'!V126</f>
        <v>144044</v>
      </c>
      <c r="D30" s="151">
        <f t="shared" si="0"/>
        <v>27201</v>
      </c>
      <c r="E30" s="156">
        <f t="shared" si="1"/>
        <v>0.23279956865195175</v>
      </c>
    </row>
    <row r="31" spans="1:5">
      <c r="A31" s="132" t="s">
        <v>226</v>
      </c>
      <c r="B31" s="131">
        <v>29539</v>
      </c>
      <c r="C31" s="151">
        <f>'Приложение 1'!W126</f>
        <v>39929</v>
      </c>
      <c r="D31" s="151">
        <f t="shared" si="0"/>
        <v>10390</v>
      </c>
      <c r="E31" s="156">
        <f t="shared" si="1"/>
        <v>0.35173837976911881</v>
      </c>
    </row>
    <row r="32" spans="1:5">
      <c r="A32" s="130" t="s">
        <v>230</v>
      </c>
      <c r="B32" s="131">
        <v>51786</v>
      </c>
      <c r="C32" s="151">
        <f>'Приложение 1'!AB126</f>
        <v>40005</v>
      </c>
      <c r="D32" s="151">
        <f t="shared" si="0"/>
        <v>-11781</v>
      </c>
      <c r="E32" s="156">
        <f t="shared" si="1"/>
        <v>-0.22749391727493917</v>
      </c>
    </row>
    <row r="33" spans="1:5">
      <c r="A33" s="132" t="s">
        <v>226</v>
      </c>
      <c r="B33" s="131">
        <v>13677</v>
      </c>
      <c r="C33" s="151">
        <f>'Приложение 1'!AC126</f>
        <v>9745</v>
      </c>
      <c r="D33" s="151">
        <f t="shared" si="0"/>
        <v>-3932</v>
      </c>
      <c r="E33" s="156">
        <f t="shared" si="1"/>
        <v>-0.28748994662572203</v>
      </c>
    </row>
    <row r="34" spans="1:5">
      <c r="A34" s="130" t="s">
        <v>29</v>
      </c>
      <c r="B34" s="131">
        <v>147</v>
      </c>
      <c r="C34" s="151" t="e">
        <f>'Приложение 1'!#REF!</f>
        <v>#REF!</v>
      </c>
      <c r="D34" s="151" t="e">
        <f t="shared" si="0"/>
        <v>#REF!</v>
      </c>
      <c r="E34" s="156" t="e">
        <f t="shared" si="1"/>
        <v>#REF!</v>
      </c>
    </row>
    <row r="35" spans="1:5">
      <c r="A35" s="134" t="s">
        <v>231</v>
      </c>
      <c r="B35" s="131">
        <v>19156</v>
      </c>
      <c r="C35" s="151" t="s">
        <v>280</v>
      </c>
      <c r="D35" s="151" t="s">
        <v>280</v>
      </c>
      <c r="E35" s="151" t="s">
        <v>280</v>
      </c>
    </row>
    <row r="36" spans="1:5" ht="37.5">
      <c r="A36" s="130" t="s">
        <v>232</v>
      </c>
      <c r="B36" s="131">
        <v>8277</v>
      </c>
      <c r="C36" s="151" t="s">
        <v>280</v>
      </c>
      <c r="D36" s="151" t="s">
        <v>280</v>
      </c>
      <c r="E36" s="151" t="s">
        <v>280</v>
      </c>
    </row>
    <row r="37" spans="1:5" ht="37.5">
      <c r="A37" s="130" t="s">
        <v>233</v>
      </c>
      <c r="B37" s="131">
        <v>10879</v>
      </c>
      <c r="C37" s="151" t="s">
        <v>280</v>
      </c>
      <c r="D37" s="151" t="s">
        <v>280</v>
      </c>
      <c r="E37" s="151" t="s">
        <v>280</v>
      </c>
    </row>
    <row r="38" spans="1:5">
      <c r="A38" s="132" t="s">
        <v>234</v>
      </c>
      <c r="B38" s="131">
        <v>304</v>
      </c>
      <c r="C38" s="151" t="s">
        <v>280</v>
      </c>
      <c r="D38" s="151" t="s">
        <v>280</v>
      </c>
      <c r="E38" s="151" t="s">
        <v>280</v>
      </c>
    </row>
    <row r="39" spans="1:5">
      <c r="A39" s="134" t="s">
        <v>235</v>
      </c>
      <c r="B39" s="131">
        <v>31085</v>
      </c>
      <c r="C39" s="151">
        <f>'Приложение 1'!AG126</f>
        <v>30201</v>
      </c>
      <c r="D39" s="151">
        <f t="shared" si="0"/>
        <v>-884</v>
      </c>
      <c r="E39" s="156">
        <f t="shared" si="1"/>
        <v>-2.8438153450217146E-2</v>
      </c>
    </row>
    <row r="40" spans="1:5">
      <c r="A40" s="126" t="s">
        <v>236</v>
      </c>
      <c r="B40" s="131">
        <v>7903</v>
      </c>
      <c r="C40" s="151">
        <f>'Приложение 1'!AH126</f>
        <v>1794</v>
      </c>
      <c r="D40" s="151">
        <f t="shared" si="0"/>
        <v>-6109</v>
      </c>
      <c r="E40" s="156">
        <f t="shared" si="1"/>
        <v>-0.77299759584967731</v>
      </c>
    </row>
    <row r="41" spans="1:5">
      <c r="A41" s="126" t="s">
        <v>237</v>
      </c>
      <c r="B41" s="131">
        <v>1371</v>
      </c>
      <c r="C41" s="151">
        <f>'Приложение 1'!AI126</f>
        <v>156</v>
      </c>
      <c r="D41" s="151">
        <f t="shared" si="0"/>
        <v>-1215</v>
      </c>
      <c r="E41" s="156">
        <f t="shared" si="1"/>
        <v>-0.88621444201312916</v>
      </c>
    </row>
    <row r="42" spans="1:5">
      <c r="A42" s="126" t="s">
        <v>238</v>
      </c>
      <c r="B42" s="131">
        <v>3448</v>
      </c>
      <c r="C42" s="151" t="s">
        <v>280</v>
      </c>
      <c r="D42" s="151" t="s">
        <v>280</v>
      </c>
      <c r="E42" s="151" t="s">
        <v>280</v>
      </c>
    </row>
    <row r="43" spans="1:5" ht="93.75">
      <c r="A43" s="125" t="s">
        <v>34</v>
      </c>
      <c r="B43" s="131">
        <v>16070</v>
      </c>
      <c r="C43" s="151">
        <f>'Приложение 1'!AJ126</f>
        <v>23004</v>
      </c>
      <c r="D43" s="151">
        <f t="shared" si="0"/>
        <v>6934</v>
      </c>
      <c r="E43" s="156">
        <f t="shared" si="1"/>
        <v>0.43148724331051647</v>
      </c>
    </row>
    <row r="44" spans="1:5" ht="93.75">
      <c r="A44" s="125" t="s">
        <v>35</v>
      </c>
      <c r="B44" s="131">
        <v>1991</v>
      </c>
      <c r="C44" s="151">
        <f>'Приложение 1'!AK126</f>
        <v>4854</v>
      </c>
      <c r="D44" s="151">
        <f t="shared" si="0"/>
        <v>2863</v>
      </c>
      <c r="E44" s="156">
        <f t="shared" si="1"/>
        <v>1.4379708689100954</v>
      </c>
    </row>
    <row r="45" spans="1:5" ht="56.25">
      <c r="A45" s="125" t="s">
        <v>36</v>
      </c>
      <c r="B45" s="131">
        <v>302</v>
      </c>
      <c r="C45" s="151">
        <f>'Приложение 1'!AL126</f>
        <v>393</v>
      </c>
      <c r="D45" s="151">
        <f t="shared" si="0"/>
        <v>91</v>
      </c>
      <c r="E45" s="156">
        <f t="shared" si="1"/>
        <v>0.30132450331125826</v>
      </c>
    </row>
    <row r="46" spans="1:5">
      <c r="A46" s="127" t="s">
        <v>239</v>
      </c>
      <c r="B46" s="128">
        <v>165126</v>
      </c>
      <c r="C46" s="151">
        <f>'Приложение 1'!AM126</f>
        <v>162384</v>
      </c>
      <c r="D46" s="151">
        <f t="shared" si="0"/>
        <v>-2742</v>
      </c>
      <c r="E46" s="156">
        <f t="shared" si="1"/>
        <v>-1.660550125358817E-2</v>
      </c>
    </row>
    <row r="47" spans="1:5">
      <c r="A47" s="132" t="s">
        <v>27</v>
      </c>
      <c r="B47" s="128">
        <v>9579</v>
      </c>
      <c r="C47" s="151">
        <f>'Приложение 1'!AN126</f>
        <v>9443</v>
      </c>
      <c r="D47" s="151">
        <f t="shared" si="0"/>
        <v>-136</v>
      </c>
      <c r="E47" s="156">
        <f t="shared" si="1"/>
        <v>-1.4197724188328636E-2</v>
      </c>
    </row>
    <row r="48" spans="1:5">
      <c r="A48" s="132" t="s">
        <v>240</v>
      </c>
      <c r="B48" s="128">
        <v>5408</v>
      </c>
      <c r="C48" s="151">
        <f>4425</f>
        <v>4425</v>
      </c>
      <c r="D48" s="151">
        <f t="shared" si="0"/>
        <v>-983</v>
      </c>
      <c r="E48" s="156">
        <f t="shared" si="1"/>
        <v>-0.18176775147928995</v>
      </c>
    </row>
    <row r="49" spans="1:5">
      <c r="A49" s="132" t="s">
        <v>241</v>
      </c>
      <c r="B49" s="128">
        <v>269</v>
      </c>
      <c r="C49" s="151" t="s">
        <v>280</v>
      </c>
      <c r="D49" s="151" t="s">
        <v>280</v>
      </c>
      <c r="E49" s="151" t="s">
        <v>280</v>
      </c>
    </row>
    <row r="50" spans="1:5">
      <c r="A50" s="135" t="s">
        <v>242</v>
      </c>
      <c r="B50" s="128">
        <v>1968</v>
      </c>
      <c r="C50" s="151">
        <f>'Приложение 1'!AO126</f>
        <v>2141</v>
      </c>
      <c r="D50" s="151">
        <f t="shared" si="0"/>
        <v>173</v>
      </c>
      <c r="E50" s="156">
        <f t="shared" si="1"/>
        <v>8.790650406504065E-2</v>
      </c>
    </row>
    <row r="51" spans="1:5">
      <c r="A51" s="135" t="s">
        <v>243</v>
      </c>
      <c r="B51" s="128">
        <v>254</v>
      </c>
      <c r="C51" s="151">
        <f>'Приложение 1'!AP126</f>
        <v>396</v>
      </c>
      <c r="D51" s="151">
        <f t="shared" si="0"/>
        <v>142</v>
      </c>
      <c r="E51" s="156">
        <f t="shared" si="1"/>
        <v>0.55905511811023623</v>
      </c>
    </row>
    <row r="52" spans="1:5">
      <c r="A52" s="135" t="s">
        <v>39</v>
      </c>
      <c r="B52" s="128">
        <v>176</v>
      </c>
      <c r="C52" s="151">
        <f>'Приложение 1'!AQ126</f>
        <v>174</v>
      </c>
      <c r="D52" s="151">
        <f t="shared" si="0"/>
        <v>-2</v>
      </c>
      <c r="E52" s="156">
        <f t="shared" si="1"/>
        <v>-1.1363636363636364E-2</v>
      </c>
    </row>
    <row r="53" spans="1:5">
      <c r="A53" s="135" t="s">
        <v>244</v>
      </c>
      <c r="B53" s="128">
        <v>376</v>
      </c>
      <c r="C53" s="151">
        <f>'Приложение 1'!AR126</f>
        <v>434</v>
      </c>
      <c r="D53" s="151">
        <f t="shared" si="0"/>
        <v>58</v>
      </c>
      <c r="E53" s="156">
        <f t="shared" si="1"/>
        <v>0.15425531914893617</v>
      </c>
    </row>
    <row r="54" spans="1:5" ht="37.5">
      <c r="A54" s="134" t="s">
        <v>245</v>
      </c>
      <c r="B54" s="128">
        <v>6161</v>
      </c>
      <c r="C54" s="151">
        <f>'Приложение 1'!AY126</f>
        <v>5906</v>
      </c>
      <c r="D54" s="151">
        <f t="shared" si="0"/>
        <v>-255</v>
      </c>
      <c r="E54" s="156">
        <f t="shared" si="1"/>
        <v>-4.1389384840123354E-2</v>
      </c>
    </row>
    <row r="55" spans="1:5">
      <c r="A55" s="127" t="s">
        <v>246</v>
      </c>
      <c r="B55" s="128">
        <v>92672</v>
      </c>
      <c r="C55" s="151" t="s">
        <v>280</v>
      </c>
      <c r="D55" s="151" t="s">
        <v>280</v>
      </c>
      <c r="E55" s="151" t="s">
        <v>280</v>
      </c>
    </row>
    <row r="56" spans="1:5">
      <c r="A56" s="127" t="s">
        <v>247</v>
      </c>
      <c r="B56" s="128">
        <v>62847</v>
      </c>
      <c r="C56" s="151">
        <f>'Приложение 1'!AT126</f>
        <v>63790</v>
      </c>
      <c r="D56" s="151">
        <f t="shared" si="0"/>
        <v>943</v>
      </c>
      <c r="E56" s="156">
        <f t="shared" si="1"/>
        <v>1.5004693939249287E-2</v>
      </c>
    </row>
    <row r="57" spans="1:5">
      <c r="A57" s="132" t="s">
        <v>27</v>
      </c>
      <c r="B57" s="128">
        <v>12206</v>
      </c>
      <c r="C57" s="151">
        <f>'Приложение 1'!AU126</f>
        <v>13235</v>
      </c>
      <c r="D57" s="151">
        <f t="shared" si="0"/>
        <v>1029</v>
      </c>
      <c r="E57" s="156">
        <f t="shared" si="1"/>
        <v>8.4302801900704577E-2</v>
      </c>
    </row>
    <row r="58" spans="1:5">
      <c r="A58" s="132" t="s">
        <v>43</v>
      </c>
      <c r="B58" s="128">
        <v>850</v>
      </c>
      <c r="C58" s="151">
        <f>'Приложение 1'!AW126</f>
        <v>890</v>
      </c>
      <c r="D58" s="151">
        <f t="shared" si="0"/>
        <v>40</v>
      </c>
      <c r="E58" s="156">
        <f t="shared" si="1"/>
        <v>4.7058823529411764E-2</v>
      </c>
    </row>
    <row r="59" spans="1:5">
      <c r="A59" s="132" t="s">
        <v>42</v>
      </c>
      <c r="B59" s="128">
        <v>2257</v>
      </c>
      <c r="C59" s="151">
        <f>'Приложение 1'!AV126</f>
        <v>1185</v>
      </c>
      <c r="D59" s="151">
        <f t="shared" si="0"/>
        <v>-1072</v>
      </c>
      <c r="E59" s="156">
        <f t="shared" si="1"/>
        <v>-0.47496677004873727</v>
      </c>
    </row>
    <row r="60" spans="1:5" ht="37.5">
      <c r="A60" s="134" t="s">
        <v>248</v>
      </c>
      <c r="B60" s="128">
        <v>2524</v>
      </c>
      <c r="C60" s="151">
        <f>'Приложение 1'!AZ126</f>
        <v>2588</v>
      </c>
      <c r="D60" s="151">
        <f t="shared" si="0"/>
        <v>64</v>
      </c>
      <c r="E60" s="156">
        <f t="shared" si="1"/>
        <v>2.5356576862123614E-2</v>
      </c>
    </row>
    <row r="61" spans="1:5">
      <c r="A61" s="127" t="s">
        <v>249</v>
      </c>
      <c r="B61" s="128">
        <v>270622</v>
      </c>
      <c r="C61" s="151">
        <f>'Приложение 1'!BA126</f>
        <v>240093</v>
      </c>
      <c r="D61" s="151">
        <f t="shared" si="0"/>
        <v>-30529</v>
      </c>
      <c r="E61" s="156">
        <f t="shared" si="1"/>
        <v>-0.11281048843035674</v>
      </c>
    </row>
    <row r="62" spans="1:5">
      <c r="A62" s="136" t="s">
        <v>250</v>
      </c>
      <c r="B62" s="128"/>
      <c r="C62" s="151"/>
      <c r="D62" s="151">
        <f t="shared" si="0"/>
        <v>0</v>
      </c>
      <c r="E62" s="156" t="e">
        <f t="shared" si="1"/>
        <v>#DIV/0!</v>
      </c>
    </row>
    <row r="63" spans="1:5">
      <c r="A63" s="137" t="s">
        <v>251</v>
      </c>
      <c r="B63" s="128">
        <v>82513</v>
      </c>
      <c r="C63" s="151">
        <v>81338</v>
      </c>
      <c r="D63" s="151">
        <f t="shared" si="0"/>
        <v>-1175</v>
      </c>
      <c r="E63" s="156">
        <f t="shared" si="1"/>
        <v>-1.4240180335219906E-2</v>
      </c>
    </row>
    <row r="64" spans="1:5">
      <c r="A64" s="138" t="s">
        <v>252</v>
      </c>
      <c r="B64" s="128">
        <v>29402</v>
      </c>
      <c r="C64" s="151">
        <v>28983</v>
      </c>
      <c r="D64" s="151">
        <f t="shared" si="0"/>
        <v>-419</v>
      </c>
      <c r="E64" s="156">
        <f t="shared" si="1"/>
        <v>-1.42507312427726E-2</v>
      </c>
    </row>
    <row r="65" spans="1:5">
      <c r="A65" s="138" t="s">
        <v>253</v>
      </c>
      <c r="B65" s="128">
        <v>114228</v>
      </c>
      <c r="C65" s="151">
        <v>112603</v>
      </c>
      <c r="D65" s="151">
        <f t="shared" si="0"/>
        <v>-1625</v>
      </c>
      <c r="E65" s="156">
        <f t="shared" si="1"/>
        <v>-1.4225934096718844E-2</v>
      </c>
    </row>
    <row r="66" spans="1:5">
      <c r="A66" s="138" t="s">
        <v>254</v>
      </c>
      <c r="B66" s="128">
        <v>41920</v>
      </c>
      <c r="C66" s="151">
        <v>41324</v>
      </c>
      <c r="D66" s="151">
        <f t="shared" si="0"/>
        <v>-596</v>
      </c>
      <c r="E66" s="156">
        <f t="shared" si="1"/>
        <v>-1.4217557251908397E-2</v>
      </c>
    </row>
    <row r="67" spans="1:5">
      <c r="A67" s="138" t="s">
        <v>255</v>
      </c>
      <c r="B67" s="128">
        <v>1600</v>
      </c>
      <c r="C67" s="151">
        <v>1600</v>
      </c>
      <c r="D67" s="151">
        <f t="shared" si="0"/>
        <v>0</v>
      </c>
      <c r="E67" s="156">
        <f t="shared" si="1"/>
        <v>0</v>
      </c>
    </row>
    <row r="68" spans="1:5">
      <c r="A68" s="138" t="s">
        <v>256</v>
      </c>
      <c r="B68" s="128">
        <v>10864</v>
      </c>
      <c r="C68" s="151">
        <v>12336</v>
      </c>
      <c r="D68" s="151">
        <f t="shared" si="0"/>
        <v>1472</v>
      </c>
      <c r="E68" s="156">
        <f t="shared" si="1"/>
        <v>0.13549337260677466</v>
      </c>
    </row>
    <row r="69" spans="1:5">
      <c r="A69" s="138" t="s">
        <v>257</v>
      </c>
      <c r="B69" s="128">
        <v>400</v>
      </c>
      <c r="C69" s="151">
        <v>394</v>
      </c>
      <c r="D69" s="151">
        <f t="shared" si="0"/>
        <v>-6</v>
      </c>
      <c r="E69" s="156">
        <f t="shared" si="1"/>
        <v>-1.4999999999999999E-2</v>
      </c>
    </row>
    <row r="70" spans="1:5">
      <c r="A70" s="138" t="s">
        <v>258</v>
      </c>
      <c r="B70" s="128">
        <v>400</v>
      </c>
      <c r="C70" s="151">
        <v>3480</v>
      </c>
      <c r="D70" s="151">
        <f t="shared" si="0"/>
        <v>3080</v>
      </c>
      <c r="E70" s="156">
        <f t="shared" si="1"/>
        <v>7.7</v>
      </c>
    </row>
    <row r="71" spans="1:5" ht="37.5">
      <c r="A71" s="158" t="s">
        <v>259</v>
      </c>
      <c r="B71" s="128">
        <v>196226</v>
      </c>
      <c r="C71" s="151"/>
      <c r="D71" s="151">
        <f t="shared" ref="D71:D94" si="2">C71-B71</f>
        <v>-196226</v>
      </c>
      <c r="E71" s="156">
        <f t="shared" ref="E71:E94" si="3">D71/B71</f>
        <v>-1</v>
      </c>
    </row>
    <row r="72" spans="1:5">
      <c r="A72" s="139" t="s">
        <v>260</v>
      </c>
      <c r="B72" s="140">
        <v>7229</v>
      </c>
      <c r="C72" s="151"/>
      <c r="D72" s="151">
        <f t="shared" si="2"/>
        <v>-7229</v>
      </c>
      <c r="E72" s="156">
        <f t="shared" si="3"/>
        <v>-1</v>
      </c>
    </row>
    <row r="73" spans="1:5">
      <c r="A73" s="141" t="s">
        <v>261</v>
      </c>
      <c r="B73" s="142">
        <v>7129</v>
      </c>
      <c r="C73" s="151"/>
      <c r="D73" s="151">
        <f t="shared" si="2"/>
        <v>-7129</v>
      </c>
      <c r="E73" s="156">
        <f t="shared" si="3"/>
        <v>-1</v>
      </c>
    </row>
    <row r="74" spans="1:5">
      <c r="A74" s="141" t="s">
        <v>262</v>
      </c>
      <c r="B74" s="142">
        <v>239</v>
      </c>
      <c r="C74" s="151"/>
      <c r="D74" s="151">
        <f t="shared" si="2"/>
        <v>-239</v>
      </c>
      <c r="E74" s="156">
        <f t="shared" si="3"/>
        <v>-1</v>
      </c>
    </row>
    <row r="75" spans="1:5">
      <c r="A75" s="141" t="s">
        <v>263</v>
      </c>
      <c r="B75" s="142">
        <v>6890</v>
      </c>
      <c r="C75" s="151"/>
      <c r="D75" s="151">
        <f t="shared" si="2"/>
        <v>-6890</v>
      </c>
      <c r="E75" s="156">
        <f t="shared" si="3"/>
        <v>-1</v>
      </c>
    </row>
    <row r="76" spans="1:5">
      <c r="A76" s="141" t="s">
        <v>264</v>
      </c>
      <c r="B76" s="142">
        <v>100</v>
      </c>
      <c r="C76" s="151"/>
      <c r="D76" s="151">
        <f t="shared" si="2"/>
        <v>-100</v>
      </c>
      <c r="E76" s="156">
        <f t="shared" si="3"/>
        <v>-1</v>
      </c>
    </row>
    <row r="77" spans="1:5">
      <c r="A77" s="143" t="s">
        <v>265</v>
      </c>
      <c r="B77" s="140">
        <v>5314</v>
      </c>
      <c r="C77" s="151"/>
      <c r="D77" s="151">
        <f t="shared" si="2"/>
        <v>-5314</v>
      </c>
      <c r="E77" s="156">
        <f t="shared" si="3"/>
        <v>-1</v>
      </c>
    </row>
    <row r="78" spans="1:5">
      <c r="A78" s="141" t="s">
        <v>261</v>
      </c>
      <c r="B78" s="142">
        <v>4495</v>
      </c>
      <c r="C78" s="151"/>
      <c r="D78" s="151">
        <f t="shared" si="2"/>
        <v>-4495</v>
      </c>
      <c r="E78" s="156">
        <f t="shared" si="3"/>
        <v>-1</v>
      </c>
    </row>
    <row r="79" spans="1:5">
      <c r="A79" s="141" t="s">
        <v>264</v>
      </c>
      <c r="B79" s="142">
        <v>819</v>
      </c>
      <c r="C79" s="151"/>
      <c r="D79" s="151">
        <f t="shared" si="2"/>
        <v>-819</v>
      </c>
      <c r="E79" s="156">
        <f t="shared" si="3"/>
        <v>-1</v>
      </c>
    </row>
    <row r="80" spans="1:5" ht="37.5">
      <c r="A80" s="144" t="s">
        <v>266</v>
      </c>
      <c r="B80" s="142">
        <v>2038</v>
      </c>
      <c r="C80" s="151"/>
      <c r="D80" s="151">
        <f t="shared" si="2"/>
        <v>-2038</v>
      </c>
      <c r="E80" s="156">
        <f t="shared" si="3"/>
        <v>-1</v>
      </c>
    </row>
    <row r="81" spans="1:5">
      <c r="A81" s="144" t="s">
        <v>267</v>
      </c>
      <c r="B81" s="142">
        <v>18958</v>
      </c>
      <c r="C81" s="151"/>
      <c r="D81" s="151">
        <f t="shared" si="2"/>
        <v>-18958</v>
      </c>
      <c r="E81" s="156">
        <f t="shared" si="3"/>
        <v>-1</v>
      </c>
    </row>
    <row r="82" spans="1:5">
      <c r="A82" s="144" t="s">
        <v>268</v>
      </c>
      <c r="B82" s="142">
        <v>100639</v>
      </c>
      <c r="C82" s="151"/>
      <c r="D82" s="151">
        <f t="shared" si="2"/>
        <v>-100639</v>
      </c>
      <c r="E82" s="156">
        <f t="shared" si="3"/>
        <v>-1</v>
      </c>
    </row>
    <row r="83" spans="1:5" ht="37.5">
      <c r="A83" s="145" t="s">
        <v>269</v>
      </c>
      <c r="B83" s="142">
        <v>9199</v>
      </c>
      <c r="C83" s="151"/>
      <c r="D83" s="151">
        <f t="shared" si="2"/>
        <v>-9199</v>
      </c>
      <c r="E83" s="156">
        <f t="shared" si="3"/>
        <v>-1</v>
      </c>
    </row>
    <row r="84" spans="1:5" ht="37.5">
      <c r="A84" s="146" t="s">
        <v>270</v>
      </c>
      <c r="B84" s="142">
        <v>386</v>
      </c>
      <c r="C84" s="151"/>
      <c r="D84" s="151">
        <f t="shared" si="2"/>
        <v>-386</v>
      </c>
      <c r="E84" s="156">
        <f t="shared" si="3"/>
        <v>-1</v>
      </c>
    </row>
    <row r="85" spans="1:5">
      <c r="A85" s="144" t="s">
        <v>271</v>
      </c>
      <c r="B85" s="142">
        <v>1117</v>
      </c>
      <c r="C85" s="151"/>
      <c r="D85" s="151">
        <f t="shared" si="2"/>
        <v>-1117</v>
      </c>
      <c r="E85" s="156">
        <f t="shared" si="3"/>
        <v>-1</v>
      </c>
    </row>
    <row r="86" spans="1:5" ht="37.5">
      <c r="A86" s="144" t="s">
        <v>272</v>
      </c>
      <c r="B86" s="142">
        <v>1165</v>
      </c>
      <c r="C86" s="151"/>
      <c r="D86" s="151">
        <f t="shared" si="2"/>
        <v>-1165</v>
      </c>
      <c r="E86" s="156">
        <f t="shared" si="3"/>
        <v>-1</v>
      </c>
    </row>
    <row r="87" spans="1:5">
      <c r="A87" s="147" t="s">
        <v>273</v>
      </c>
      <c r="B87" s="142">
        <v>791</v>
      </c>
      <c r="C87" s="151"/>
      <c r="D87" s="151">
        <f t="shared" si="2"/>
        <v>-791</v>
      </c>
      <c r="E87" s="156">
        <f t="shared" si="3"/>
        <v>-1</v>
      </c>
    </row>
    <row r="88" spans="1:5">
      <c r="A88" s="147" t="s">
        <v>274</v>
      </c>
      <c r="B88" s="142">
        <v>5059</v>
      </c>
      <c r="C88" s="151"/>
      <c r="D88" s="151">
        <f t="shared" si="2"/>
        <v>-5059</v>
      </c>
      <c r="E88" s="156">
        <f t="shared" si="3"/>
        <v>-1</v>
      </c>
    </row>
    <row r="89" spans="1:5">
      <c r="A89" s="146" t="s">
        <v>275</v>
      </c>
      <c r="B89" s="142">
        <v>2235</v>
      </c>
      <c r="C89" s="151"/>
      <c r="D89" s="151">
        <f t="shared" si="2"/>
        <v>-2235</v>
      </c>
      <c r="E89" s="156">
        <f t="shared" si="3"/>
        <v>-1</v>
      </c>
    </row>
    <row r="90" spans="1:5">
      <c r="A90" s="144" t="s">
        <v>276</v>
      </c>
      <c r="B90" s="142">
        <v>537</v>
      </c>
      <c r="C90" s="151"/>
      <c r="D90" s="151">
        <f t="shared" si="2"/>
        <v>-537</v>
      </c>
      <c r="E90" s="156">
        <f t="shared" si="3"/>
        <v>-1</v>
      </c>
    </row>
    <row r="91" spans="1:5">
      <c r="A91" s="144" t="s">
        <v>277</v>
      </c>
      <c r="B91" s="142">
        <v>14077</v>
      </c>
      <c r="C91" s="151"/>
      <c r="D91" s="151">
        <f t="shared" si="2"/>
        <v>-14077</v>
      </c>
      <c r="E91" s="156">
        <f t="shared" si="3"/>
        <v>-1</v>
      </c>
    </row>
    <row r="92" spans="1:5">
      <c r="A92" s="144" t="s">
        <v>278</v>
      </c>
      <c r="B92" s="142">
        <v>27482</v>
      </c>
      <c r="C92" s="151"/>
      <c r="D92" s="151">
        <f t="shared" si="2"/>
        <v>-27482</v>
      </c>
      <c r="E92" s="156">
        <f t="shared" si="3"/>
        <v>-1</v>
      </c>
    </row>
    <row r="93" spans="1:5">
      <c r="A93" s="148" t="s">
        <v>261</v>
      </c>
      <c r="B93" s="142">
        <v>153748</v>
      </c>
      <c r="C93" s="151"/>
      <c r="D93" s="151">
        <f t="shared" si="2"/>
        <v>-153748</v>
      </c>
      <c r="E93" s="156">
        <f t="shared" si="3"/>
        <v>-1</v>
      </c>
    </row>
    <row r="94" spans="1:5">
      <c r="A94" s="148" t="s">
        <v>264</v>
      </c>
      <c r="B94" s="142">
        <v>42478</v>
      </c>
      <c r="C94" s="151"/>
      <c r="D94" s="151">
        <f t="shared" si="2"/>
        <v>-42478</v>
      </c>
      <c r="E94" s="156">
        <f t="shared" si="3"/>
        <v>-1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8"/>
  <sheetViews>
    <sheetView view="pageBreakPreview" zoomScale="80" zoomScaleSheetLayoutView="80" workbookViewId="0">
      <selection activeCell="F17" sqref="F17"/>
    </sheetView>
  </sheetViews>
  <sheetFormatPr defaultColWidth="9.140625" defaultRowHeight="15.75"/>
  <cols>
    <col min="1" max="1" width="65.140625" style="159" customWidth="1"/>
    <col min="2" max="2" width="27" style="159" customWidth="1"/>
    <col min="3" max="3" width="16.5703125" style="188" customWidth="1"/>
    <col min="4" max="5" width="16.5703125" style="159" customWidth="1"/>
    <col min="6" max="6" width="15.5703125" style="159" customWidth="1"/>
    <col min="7" max="18" width="16.5703125" style="159" customWidth="1"/>
    <col min="19" max="16384" width="9.140625" style="159"/>
  </cols>
  <sheetData>
    <row r="1" spans="1:13">
      <c r="A1" s="272" t="s">
        <v>356</v>
      </c>
      <c r="B1" s="272"/>
      <c r="C1" s="272"/>
      <c r="D1" s="272"/>
      <c r="E1" s="272"/>
      <c r="F1" s="272"/>
    </row>
    <row r="2" spans="1:13">
      <c r="A2" s="160"/>
      <c r="B2" s="160"/>
      <c r="C2" s="161"/>
    </row>
    <row r="3" spans="1:13" ht="31.5">
      <c r="A3" s="273" t="s">
        <v>283</v>
      </c>
      <c r="B3" s="273" t="s">
        <v>284</v>
      </c>
      <c r="C3" s="189" t="s">
        <v>285</v>
      </c>
      <c r="D3" s="189" t="s">
        <v>286</v>
      </c>
      <c r="E3" s="190" t="s">
        <v>281</v>
      </c>
      <c r="F3" s="201" t="s">
        <v>357</v>
      </c>
    </row>
    <row r="4" spans="1:13" ht="47.25">
      <c r="A4" s="273"/>
      <c r="B4" s="273"/>
      <c r="C4" s="191" t="s">
        <v>287</v>
      </c>
      <c r="D4" s="191" t="s">
        <v>287</v>
      </c>
      <c r="E4" s="191" t="s">
        <v>288</v>
      </c>
      <c r="F4" s="191" t="s">
        <v>288</v>
      </c>
    </row>
    <row r="5" spans="1:13" ht="31.5">
      <c r="A5" s="162" t="s">
        <v>289</v>
      </c>
      <c r="B5" s="192" t="s">
        <v>290</v>
      </c>
      <c r="C5" s="163">
        <v>270622</v>
      </c>
      <c r="D5" s="163">
        <f>'[1]2022,2023,2024'!C107</f>
        <v>240093</v>
      </c>
      <c r="E5" s="164">
        <f>D5-C5</f>
        <v>-30529</v>
      </c>
      <c r="F5" s="165">
        <f>E5/C5</f>
        <v>-0.11281048843035674</v>
      </c>
    </row>
    <row r="6" spans="1:13" ht="31.5">
      <c r="A6" s="162" t="s">
        <v>291</v>
      </c>
      <c r="B6" s="192"/>
      <c r="C6" s="163"/>
      <c r="D6" s="163"/>
      <c r="E6" s="164"/>
      <c r="F6" s="165"/>
    </row>
    <row r="7" spans="1:13">
      <c r="A7" s="162" t="s">
        <v>292</v>
      </c>
      <c r="B7" s="192"/>
      <c r="C7" s="163"/>
      <c r="D7" s="163"/>
      <c r="E7" s="164"/>
      <c r="F7" s="165"/>
    </row>
    <row r="8" spans="1:13" ht="31.5">
      <c r="A8" s="166" t="s">
        <v>293</v>
      </c>
      <c r="B8" s="192" t="s">
        <v>294</v>
      </c>
      <c r="C8" s="163">
        <v>248963</v>
      </c>
      <c r="D8" s="163">
        <f>'[1]Исследования 1'!AD87</f>
        <v>239327</v>
      </c>
      <c r="E8" s="164">
        <f t="shared" ref="E8:E16" si="0">D8-C8</f>
        <v>-9636</v>
      </c>
      <c r="F8" s="165">
        <f t="shared" ref="F8:F16" si="1">E8/C8</f>
        <v>-3.8704546458710735E-2</v>
      </c>
    </row>
    <row r="9" spans="1:13" s="168" customFormat="1" ht="34.5">
      <c r="A9" s="167" t="s">
        <v>295</v>
      </c>
      <c r="B9" s="193" t="s">
        <v>294</v>
      </c>
      <c r="C9" s="163">
        <v>403500</v>
      </c>
      <c r="D9" s="163">
        <f>'[1]Исследования 1'!AE87</f>
        <v>404706</v>
      </c>
      <c r="E9" s="164">
        <f t="shared" si="0"/>
        <v>1206</v>
      </c>
      <c r="F9" s="165">
        <f t="shared" si="1"/>
        <v>2.9888475836431228E-3</v>
      </c>
      <c r="G9" s="159"/>
      <c r="H9" s="159"/>
      <c r="I9" s="159"/>
      <c r="J9" s="159"/>
      <c r="K9" s="159"/>
      <c r="L9" s="159"/>
      <c r="M9" s="159"/>
    </row>
    <row r="10" spans="1:13" s="168" customFormat="1">
      <c r="A10" s="169" t="s">
        <v>296</v>
      </c>
      <c r="B10" s="193" t="s">
        <v>294</v>
      </c>
      <c r="C10" s="163">
        <v>47366</v>
      </c>
      <c r="D10" s="163">
        <f>'[1]Исследования 1'!AF87</f>
        <v>46692</v>
      </c>
      <c r="E10" s="164">
        <f t="shared" si="0"/>
        <v>-674</v>
      </c>
      <c r="F10" s="165">
        <f t="shared" si="1"/>
        <v>-1.4229616180382553E-2</v>
      </c>
      <c r="G10" s="159"/>
      <c r="H10" s="159"/>
      <c r="I10" s="159"/>
      <c r="J10" s="159"/>
      <c r="K10" s="159"/>
      <c r="L10" s="159"/>
      <c r="M10" s="159"/>
    </row>
    <row r="11" spans="1:13" s="168" customFormat="1" ht="31.5">
      <c r="A11" s="167" t="s">
        <v>297</v>
      </c>
      <c r="B11" s="193" t="s">
        <v>294</v>
      </c>
      <c r="C11" s="163">
        <v>125682</v>
      </c>
      <c r="D11" s="163">
        <f>'[1]Исследования 1'!AG87</f>
        <v>134037</v>
      </c>
      <c r="E11" s="164">
        <f t="shared" si="0"/>
        <v>8355</v>
      </c>
      <c r="F11" s="165">
        <f t="shared" si="1"/>
        <v>6.6477299852007454E-2</v>
      </c>
      <c r="G11" s="159"/>
      <c r="H11" s="159"/>
      <c r="I11" s="159"/>
      <c r="J11" s="159"/>
      <c r="K11" s="159"/>
      <c r="L11" s="159"/>
      <c r="M11" s="159"/>
    </row>
    <row r="12" spans="1:13" s="168" customFormat="1">
      <c r="A12" s="170" t="s">
        <v>22</v>
      </c>
      <c r="B12" s="193" t="s">
        <v>294</v>
      </c>
      <c r="C12" s="163">
        <v>64384</v>
      </c>
      <c r="D12" s="163">
        <f>'[1]Исследования 1'!AH87</f>
        <v>68612</v>
      </c>
      <c r="E12" s="164">
        <f t="shared" si="0"/>
        <v>4228</v>
      </c>
      <c r="F12" s="165">
        <f t="shared" si="1"/>
        <v>6.5668489065606364E-2</v>
      </c>
      <c r="G12" s="159"/>
      <c r="H12" s="159"/>
      <c r="I12" s="159"/>
      <c r="J12" s="159"/>
      <c r="K12" s="159"/>
      <c r="L12" s="159"/>
      <c r="M12" s="159"/>
    </row>
    <row r="13" spans="1:13" s="168" customFormat="1">
      <c r="A13" s="170" t="s">
        <v>23</v>
      </c>
      <c r="B13" s="193" t="s">
        <v>294</v>
      </c>
      <c r="C13" s="163">
        <v>61298</v>
      </c>
      <c r="D13" s="163">
        <f>'[1]Исследования 1'!AI87</f>
        <v>65425</v>
      </c>
      <c r="E13" s="164">
        <f t="shared" si="0"/>
        <v>4127</v>
      </c>
      <c r="F13" s="165">
        <f t="shared" si="1"/>
        <v>6.7326829586609682E-2</v>
      </c>
      <c r="G13" s="159"/>
      <c r="H13" s="159"/>
      <c r="I13" s="159"/>
      <c r="J13" s="159"/>
      <c r="K13" s="159"/>
      <c r="L13" s="159"/>
      <c r="M13" s="159"/>
    </row>
    <row r="14" spans="1:13" s="168" customFormat="1">
      <c r="A14" s="167" t="s">
        <v>298</v>
      </c>
      <c r="B14" s="193" t="s">
        <v>299</v>
      </c>
      <c r="C14" s="163">
        <v>2124593</v>
      </c>
      <c r="D14" s="163">
        <f>'[1]Исследования 1'!AC87</f>
        <v>2408504</v>
      </c>
      <c r="E14" s="164">
        <f t="shared" si="0"/>
        <v>283911</v>
      </c>
      <c r="F14" s="165">
        <f t="shared" si="1"/>
        <v>0.13363077069349283</v>
      </c>
      <c r="G14" s="159"/>
      <c r="H14" s="159"/>
      <c r="I14" s="159"/>
      <c r="J14" s="159"/>
      <c r="K14" s="159"/>
      <c r="L14" s="159"/>
      <c r="M14" s="159"/>
    </row>
    <row r="15" spans="1:13" s="168" customFormat="1">
      <c r="A15" s="167" t="s">
        <v>300</v>
      </c>
      <c r="B15" s="193" t="s">
        <v>299</v>
      </c>
      <c r="C15" s="163">
        <v>503916</v>
      </c>
      <c r="D15" s="163">
        <f>'[1]2022,2023,2024'!O107</f>
        <v>496743</v>
      </c>
      <c r="E15" s="164">
        <f t="shared" si="0"/>
        <v>-7173</v>
      </c>
      <c r="F15" s="165">
        <f t="shared" si="1"/>
        <v>-1.4234515276355584E-2</v>
      </c>
      <c r="G15" s="159"/>
      <c r="H15" s="159"/>
      <c r="I15" s="159"/>
      <c r="J15" s="159"/>
      <c r="K15" s="159"/>
      <c r="L15" s="159"/>
      <c r="M15" s="159"/>
    </row>
    <row r="16" spans="1:13" s="168" customFormat="1">
      <c r="A16" s="167" t="s">
        <v>301</v>
      </c>
      <c r="B16" s="193" t="s">
        <v>302</v>
      </c>
      <c r="C16" s="163">
        <v>1392907</v>
      </c>
      <c r="D16" s="163">
        <f>'[1]2022,2023,2024'!J107</f>
        <v>1228951</v>
      </c>
      <c r="E16" s="164">
        <f t="shared" si="0"/>
        <v>-163956</v>
      </c>
      <c r="F16" s="165">
        <f t="shared" si="1"/>
        <v>-0.11770778666486707</v>
      </c>
      <c r="G16" s="159"/>
      <c r="H16" s="159"/>
      <c r="I16" s="159"/>
      <c r="J16" s="159"/>
      <c r="K16" s="159"/>
      <c r="L16" s="159"/>
      <c r="M16" s="159"/>
    </row>
    <row r="17" spans="1:13" s="168" customFormat="1" ht="47.25">
      <c r="A17" s="171" t="s">
        <v>303</v>
      </c>
      <c r="B17" s="194" t="s">
        <v>304</v>
      </c>
      <c r="C17" s="172"/>
      <c r="D17" s="172">
        <f>'[1]2022,2023,2024'!K107</f>
        <v>74205</v>
      </c>
      <c r="E17" s="173"/>
      <c r="F17" s="174"/>
      <c r="G17" s="159"/>
      <c r="H17" s="159"/>
      <c r="I17" s="159"/>
      <c r="J17" s="159"/>
      <c r="K17" s="159"/>
      <c r="L17" s="159"/>
      <c r="M17" s="159"/>
    </row>
    <row r="18" spans="1:13" s="168" customFormat="1" ht="47.25">
      <c r="A18" s="171" t="s">
        <v>305</v>
      </c>
      <c r="B18" s="194" t="s">
        <v>304</v>
      </c>
      <c r="C18" s="172"/>
      <c r="D18" s="172">
        <f>'[1]2022,2023,2024'!L107</f>
        <v>28107</v>
      </c>
      <c r="E18" s="173"/>
      <c r="F18" s="174"/>
      <c r="G18" s="159"/>
      <c r="H18" s="159"/>
      <c r="I18" s="159"/>
      <c r="J18" s="159"/>
      <c r="K18" s="159"/>
      <c r="L18" s="159"/>
      <c r="M18" s="159"/>
    </row>
    <row r="19" spans="1:13" ht="31.5">
      <c r="A19" s="175" t="s">
        <v>306</v>
      </c>
      <c r="B19" s="192" t="s">
        <v>307</v>
      </c>
      <c r="C19" s="163">
        <v>286648</v>
      </c>
      <c r="D19" s="163">
        <f>SUM(D20:D30)</f>
        <v>284367</v>
      </c>
      <c r="E19" s="164">
        <f t="shared" ref="E19:E27" si="2">D19-C19</f>
        <v>-2281</v>
      </c>
      <c r="F19" s="165">
        <f t="shared" ref="F19:F27" si="3">E19/C19</f>
        <v>-7.9574949066450844E-3</v>
      </c>
    </row>
    <row r="20" spans="1:13">
      <c r="A20" s="176" t="s">
        <v>308</v>
      </c>
      <c r="B20" s="192" t="s">
        <v>307</v>
      </c>
      <c r="C20" s="163">
        <v>82513</v>
      </c>
      <c r="D20" s="163">
        <f>'[1]Исследования 1'!C87</f>
        <v>81338</v>
      </c>
      <c r="E20" s="164">
        <f t="shared" si="2"/>
        <v>-1175</v>
      </c>
      <c r="F20" s="165">
        <f t="shared" si="3"/>
        <v>-1.4240180335219906E-2</v>
      </c>
    </row>
    <row r="21" spans="1:13">
      <c r="A21" s="176" t="s">
        <v>309</v>
      </c>
      <c r="B21" s="192" t="s">
        <v>307</v>
      </c>
      <c r="C21" s="163">
        <v>29402</v>
      </c>
      <c r="D21" s="163">
        <f>'[1]Исследования 1'!D87</f>
        <v>28983</v>
      </c>
      <c r="E21" s="164">
        <f t="shared" si="2"/>
        <v>-419</v>
      </c>
      <c r="F21" s="165">
        <f t="shared" si="3"/>
        <v>-1.42507312427726E-2</v>
      </c>
    </row>
    <row r="22" spans="1:13" ht="31.5">
      <c r="A22" s="176" t="s">
        <v>310</v>
      </c>
      <c r="B22" s="192" t="s">
        <v>307</v>
      </c>
      <c r="C22" s="163">
        <v>114228</v>
      </c>
      <c r="D22" s="163">
        <f>'[1]Исследования 1'!E87</f>
        <v>112603</v>
      </c>
      <c r="E22" s="164">
        <f t="shared" si="2"/>
        <v>-1625</v>
      </c>
      <c r="F22" s="165">
        <f t="shared" si="3"/>
        <v>-1.4225934096718844E-2</v>
      </c>
    </row>
    <row r="23" spans="1:13">
      <c r="A23" s="176" t="s">
        <v>311</v>
      </c>
      <c r="B23" s="192" t="s">
        <v>307</v>
      </c>
      <c r="C23" s="163">
        <v>41920</v>
      </c>
      <c r="D23" s="163">
        <f>'[1]Исследования 1'!G87</f>
        <v>41324</v>
      </c>
      <c r="E23" s="164">
        <f t="shared" si="2"/>
        <v>-596</v>
      </c>
      <c r="F23" s="165">
        <f t="shared" si="3"/>
        <v>-1.4217557251908397E-2</v>
      </c>
    </row>
    <row r="24" spans="1:13" ht="31.5">
      <c r="A24" s="176" t="s">
        <v>312</v>
      </c>
      <c r="B24" s="192" t="s">
        <v>307</v>
      </c>
      <c r="C24" s="163">
        <v>1600</v>
      </c>
      <c r="D24" s="163">
        <f>'[1]Исследования 1'!H87</f>
        <v>1600</v>
      </c>
      <c r="E24" s="164">
        <f t="shared" si="2"/>
        <v>0</v>
      </c>
      <c r="F24" s="165">
        <f t="shared" si="3"/>
        <v>0</v>
      </c>
    </row>
    <row r="25" spans="1:13" ht="63">
      <c r="A25" s="176" t="s">
        <v>313</v>
      </c>
      <c r="B25" s="192" t="s">
        <v>307</v>
      </c>
      <c r="C25" s="163">
        <v>10864</v>
      </c>
      <c r="D25" s="163">
        <f>'[1]Исследования 1'!I87</f>
        <v>12336</v>
      </c>
      <c r="E25" s="164">
        <f t="shared" si="2"/>
        <v>1472</v>
      </c>
      <c r="F25" s="165">
        <f t="shared" si="3"/>
        <v>0.13549337260677466</v>
      </c>
    </row>
    <row r="26" spans="1:13">
      <c r="A26" s="176" t="s">
        <v>314</v>
      </c>
      <c r="B26" s="192" t="s">
        <v>307</v>
      </c>
      <c r="C26" s="163">
        <v>400</v>
      </c>
      <c r="D26" s="163">
        <f>'[1]Исследования 1'!J87</f>
        <v>394</v>
      </c>
      <c r="E26" s="164">
        <f t="shared" si="2"/>
        <v>-6</v>
      </c>
      <c r="F26" s="165">
        <f t="shared" si="3"/>
        <v>-1.4999999999999999E-2</v>
      </c>
    </row>
    <row r="27" spans="1:13">
      <c r="A27" s="176" t="s">
        <v>315</v>
      </c>
      <c r="B27" s="193" t="s">
        <v>307</v>
      </c>
      <c r="C27" s="163">
        <v>400</v>
      </c>
      <c r="D27" s="163">
        <f>'[1]Исследования 1'!K87</f>
        <v>3480</v>
      </c>
      <c r="E27" s="164">
        <f t="shared" si="2"/>
        <v>3080</v>
      </c>
      <c r="F27" s="165">
        <f t="shared" si="3"/>
        <v>7.7</v>
      </c>
    </row>
    <row r="28" spans="1:13" ht="31.5">
      <c r="A28" s="177" t="s">
        <v>316</v>
      </c>
      <c r="B28" s="194" t="s">
        <v>307</v>
      </c>
      <c r="C28" s="172"/>
      <c r="D28" s="172">
        <f>'[1]Исследования 1'!L87</f>
        <v>595</v>
      </c>
      <c r="E28" s="173"/>
      <c r="F28" s="174"/>
    </row>
    <row r="29" spans="1:13" ht="31.5">
      <c r="A29" s="177" t="s">
        <v>317</v>
      </c>
      <c r="B29" s="194" t="s">
        <v>307</v>
      </c>
      <c r="C29" s="172"/>
      <c r="D29" s="172">
        <f>'[1]Исследования 1'!M87</f>
        <v>1142</v>
      </c>
      <c r="E29" s="173"/>
      <c r="F29" s="174"/>
    </row>
    <row r="30" spans="1:13" ht="47.25">
      <c r="A30" s="177" t="s">
        <v>318</v>
      </c>
      <c r="B30" s="194" t="s">
        <v>307</v>
      </c>
      <c r="C30" s="172"/>
      <c r="D30" s="172">
        <f>'[1]Исследования 1'!N87</f>
        <v>572</v>
      </c>
      <c r="E30" s="173"/>
      <c r="F30" s="174"/>
    </row>
    <row r="31" spans="1:13" s="168" customFormat="1" ht="47.25">
      <c r="A31" s="178" t="s">
        <v>319</v>
      </c>
      <c r="B31" s="193" t="s">
        <v>294</v>
      </c>
      <c r="C31" s="163">
        <v>196226</v>
      </c>
      <c r="D31" s="163">
        <f>'[1]Исследования 1'!O87</f>
        <v>193433</v>
      </c>
      <c r="E31" s="164">
        <f t="shared" ref="E31:E36" si="4">D31-C31</f>
        <v>-2793</v>
      </c>
      <c r="F31" s="165">
        <f t="shared" ref="F31:F36" si="5">E31/C31</f>
        <v>-1.423358780182035E-2</v>
      </c>
    </row>
    <row r="32" spans="1:13">
      <c r="A32" s="176" t="s">
        <v>320</v>
      </c>
      <c r="B32" s="192" t="s">
        <v>294</v>
      </c>
      <c r="C32" s="163">
        <v>7229</v>
      </c>
      <c r="D32" s="163">
        <f>'[1]Исследования 1'!P87</f>
        <v>8130</v>
      </c>
      <c r="E32" s="164">
        <f t="shared" si="4"/>
        <v>901</v>
      </c>
      <c r="F32" s="165">
        <f t="shared" si="5"/>
        <v>0.12463687923640891</v>
      </c>
    </row>
    <row r="33" spans="1:6">
      <c r="A33" s="162" t="s">
        <v>321</v>
      </c>
      <c r="B33" s="192" t="s">
        <v>294</v>
      </c>
      <c r="C33" s="163">
        <v>244246</v>
      </c>
      <c r="D33" s="163">
        <f>'[1]Исследования 1'!R87</f>
        <v>253439</v>
      </c>
      <c r="E33" s="164">
        <f t="shared" si="4"/>
        <v>9193</v>
      </c>
      <c r="F33" s="165">
        <f t="shared" si="5"/>
        <v>3.7638282714967698E-2</v>
      </c>
    </row>
    <row r="34" spans="1:6">
      <c r="A34" s="176" t="s">
        <v>322</v>
      </c>
      <c r="B34" s="192" t="s">
        <v>294</v>
      </c>
      <c r="C34" s="163">
        <v>19666</v>
      </c>
      <c r="D34" s="195">
        <f>'[1]Исследования 1'!S87</f>
        <v>14380</v>
      </c>
      <c r="E34" s="164">
        <f t="shared" si="4"/>
        <v>-5286</v>
      </c>
      <c r="F34" s="165">
        <f t="shared" si="5"/>
        <v>-0.26878877250076272</v>
      </c>
    </row>
    <row r="35" spans="1:6">
      <c r="A35" s="176" t="s">
        <v>323</v>
      </c>
      <c r="B35" s="192" t="s">
        <v>294</v>
      </c>
      <c r="C35" s="163">
        <v>55804</v>
      </c>
      <c r="D35" s="163">
        <f>'[1]Исследования 1'!T87</f>
        <v>55010</v>
      </c>
      <c r="E35" s="164">
        <f t="shared" si="4"/>
        <v>-794</v>
      </c>
      <c r="F35" s="165">
        <f t="shared" si="5"/>
        <v>-1.4228370726112823E-2</v>
      </c>
    </row>
    <row r="36" spans="1:6">
      <c r="A36" s="176" t="s">
        <v>324</v>
      </c>
      <c r="B36" s="192" t="s">
        <v>294</v>
      </c>
      <c r="C36" s="163">
        <v>116843</v>
      </c>
      <c r="D36" s="195">
        <f>'[1]Исследования 1'!U87</f>
        <v>144044</v>
      </c>
      <c r="E36" s="164">
        <f t="shared" si="4"/>
        <v>27201</v>
      </c>
      <c r="F36" s="165">
        <f t="shared" si="5"/>
        <v>0.23279956865195175</v>
      </c>
    </row>
    <row r="37" spans="1:6" ht="31.5">
      <c r="A37" s="179" t="s">
        <v>325</v>
      </c>
      <c r="B37" s="194" t="s">
        <v>294</v>
      </c>
      <c r="C37" s="172"/>
      <c r="D37" s="172">
        <f>'[1]Исследования 1'!W87</f>
        <v>16610</v>
      </c>
      <c r="E37" s="173"/>
      <c r="F37" s="174"/>
    </row>
    <row r="38" spans="1:6">
      <c r="A38" s="177" t="s">
        <v>326</v>
      </c>
      <c r="B38" s="194" t="s">
        <v>294</v>
      </c>
      <c r="C38" s="172"/>
      <c r="D38" s="172">
        <f>'[1]Исследования 1'!X87</f>
        <v>892</v>
      </c>
      <c r="E38" s="173"/>
      <c r="F38" s="174"/>
    </row>
    <row r="39" spans="1:6">
      <c r="A39" s="177" t="s">
        <v>327</v>
      </c>
      <c r="B39" s="194" t="s">
        <v>294</v>
      </c>
      <c r="C39" s="172"/>
      <c r="D39" s="172">
        <f>'[1]Исследования 1'!Y87</f>
        <v>15718</v>
      </c>
      <c r="E39" s="173"/>
      <c r="F39" s="174"/>
    </row>
    <row r="40" spans="1:6" ht="31.5">
      <c r="A40" s="166" t="s">
        <v>328</v>
      </c>
      <c r="B40" s="192" t="s">
        <v>294</v>
      </c>
      <c r="C40" s="163">
        <v>31085</v>
      </c>
      <c r="D40" s="163">
        <f>'[1]Исследования 1'!Z87</f>
        <v>30201</v>
      </c>
      <c r="E40" s="164">
        <f>D40-C40</f>
        <v>-884</v>
      </c>
      <c r="F40" s="165">
        <f>E40/C40</f>
        <v>-2.8438153450217146E-2</v>
      </c>
    </row>
    <row r="41" spans="1:6" ht="31.5">
      <c r="A41" s="171" t="s">
        <v>329</v>
      </c>
      <c r="B41" s="194" t="s">
        <v>299</v>
      </c>
      <c r="C41" s="172"/>
      <c r="D41" s="172">
        <f>'[1]Исследования 1'!AA87</f>
        <v>0</v>
      </c>
      <c r="E41" s="173"/>
      <c r="F41" s="174"/>
    </row>
    <row r="42" spans="1:6" ht="47.25">
      <c r="A42" s="180" t="s">
        <v>330</v>
      </c>
      <c r="B42" s="192" t="s">
        <v>331</v>
      </c>
      <c r="C42" s="163">
        <v>62847</v>
      </c>
      <c r="D42" s="163">
        <f>'[1]2022,2023,2024'!AN107</f>
        <v>63790</v>
      </c>
      <c r="E42" s="164">
        <f t="shared" ref="E42:E51" si="6">D42-C42</f>
        <v>943</v>
      </c>
      <c r="F42" s="165">
        <f t="shared" ref="F42:F51" si="7">E42/C42</f>
        <v>1.5004693939249287E-2</v>
      </c>
    </row>
    <row r="43" spans="1:6" ht="31.5">
      <c r="A43" s="181" t="s">
        <v>332</v>
      </c>
      <c r="B43" s="192" t="s">
        <v>331</v>
      </c>
      <c r="C43" s="163">
        <v>12206</v>
      </c>
      <c r="D43" s="163">
        <f>'[1]2022,2023,2024'!AO107</f>
        <v>13235</v>
      </c>
      <c r="E43" s="164">
        <f t="shared" si="6"/>
        <v>1029</v>
      </c>
      <c r="F43" s="165">
        <f t="shared" si="7"/>
        <v>8.4302801900704577E-2</v>
      </c>
    </row>
    <row r="44" spans="1:6" ht="31.5">
      <c r="A44" s="181" t="s">
        <v>333</v>
      </c>
      <c r="B44" s="192" t="s">
        <v>334</v>
      </c>
      <c r="C44" s="163">
        <v>850</v>
      </c>
      <c r="D44" s="195">
        <f>'[1]2022,2023,2024'!AP107</f>
        <v>890</v>
      </c>
      <c r="E44" s="164">
        <f t="shared" si="6"/>
        <v>40</v>
      </c>
      <c r="F44" s="165">
        <f t="shared" si="7"/>
        <v>4.7058823529411764E-2</v>
      </c>
    </row>
    <row r="45" spans="1:6" ht="47.25">
      <c r="A45" s="182" t="s">
        <v>335</v>
      </c>
      <c r="B45" s="192" t="s">
        <v>334</v>
      </c>
      <c r="C45" s="163">
        <v>2257</v>
      </c>
      <c r="D45" s="195">
        <f>'[1]2022,2023,2024'!AQ107</f>
        <v>1185</v>
      </c>
      <c r="E45" s="164">
        <f t="shared" si="6"/>
        <v>-1072</v>
      </c>
      <c r="F45" s="165">
        <f t="shared" si="7"/>
        <v>-0.47496677004873727</v>
      </c>
    </row>
    <row r="46" spans="1:6" ht="47.25">
      <c r="A46" s="180" t="s">
        <v>336</v>
      </c>
      <c r="B46" s="192" t="s">
        <v>331</v>
      </c>
      <c r="C46" s="163">
        <v>165126</v>
      </c>
      <c r="D46" s="163">
        <f>'[1]2022,2023,2024'!X107</f>
        <v>162384</v>
      </c>
      <c r="E46" s="164">
        <f t="shared" si="6"/>
        <v>-2742</v>
      </c>
      <c r="F46" s="165">
        <f t="shared" si="7"/>
        <v>-1.660550125358817E-2</v>
      </c>
    </row>
    <row r="47" spans="1:6" ht="31.5">
      <c r="A47" s="166" t="s">
        <v>337</v>
      </c>
      <c r="B47" s="192" t="s">
        <v>331</v>
      </c>
      <c r="C47" s="163">
        <v>9579</v>
      </c>
      <c r="D47" s="163">
        <f>'[1]2022,2023,2024'!AB107</f>
        <v>9443</v>
      </c>
      <c r="E47" s="164">
        <f t="shared" si="6"/>
        <v>-136</v>
      </c>
      <c r="F47" s="165">
        <f t="shared" si="7"/>
        <v>-1.4197724188328636E-2</v>
      </c>
    </row>
    <row r="48" spans="1:6" ht="47.25">
      <c r="A48" s="166" t="s">
        <v>338</v>
      </c>
      <c r="B48" s="192" t="s">
        <v>331</v>
      </c>
      <c r="C48" s="163">
        <v>1968</v>
      </c>
      <c r="D48" s="163">
        <f>'[1]2022,2023,2024'!AC107</f>
        <v>2141</v>
      </c>
      <c r="E48" s="164">
        <f t="shared" si="6"/>
        <v>173</v>
      </c>
      <c r="F48" s="165">
        <f t="shared" si="7"/>
        <v>8.790650406504065E-2</v>
      </c>
    </row>
    <row r="49" spans="1:6" ht="47.25">
      <c r="A49" s="166" t="s">
        <v>339</v>
      </c>
      <c r="B49" s="192" t="s">
        <v>340</v>
      </c>
      <c r="C49" s="163">
        <v>254</v>
      </c>
      <c r="D49" s="163">
        <f>'[1]2022,2023,2024'!AD107</f>
        <v>396</v>
      </c>
      <c r="E49" s="164">
        <f t="shared" si="6"/>
        <v>142</v>
      </c>
      <c r="F49" s="165">
        <f t="shared" si="7"/>
        <v>0.55905511811023623</v>
      </c>
    </row>
    <row r="50" spans="1:6" ht="31.5">
      <c r="A50" s="166" t="s">
        <v>341</v>
      </c>
      <c r="B50" s="192" t="s">
        <v>340</v>
      </c>
      <c r="C50" s="163">
        <v>176</v>
      </c>
      <c r="D50" s="163">
        <f>'[1]2022,2023,2024'!AE107</f>
        <v>174</v>
      </c>
      <c r="E50" s="164">
        <f t="shared" si="6"/>
        <v>-2</v>
      </c>
      <c r="F50" s="165">
        <f t="shared" si="7"/>
        <v>-1.1363636363636364E-2</v>
      </c>
    </row>
    <row r="51" spans="1:6" ht="63">
      <c r="A51" s="166" t="s">
        <v>342</v>
      </c>
      <c r="B51" s="192" t="s">
        <v>340</v>
      </c>
      <c r="C51" s="163">
        <v>376</v>
      </c>
      <c r="D51" s="163">
        <f>'[1]2022,2023,2024'!AF107</f>
        <v>434</v>
      </c>
      <c r="E51" s="164">
        <f t="shared" si="6"/>
        <v>58</v>
      </c>
      <c r="F51" s="165">
        <f t="shared" si="7"/>
        <v>0.15425531914893617</v>
      </c>
    </row>
    <row r="52" spans="1:6">
      <c r="A52" s="171" t="s">
        <v>343</v>
      </c>
      <c r="B52" s="194" t="s">
        <v>340</v>
      </c>
      <c r="C52" s="172"/>
      <c r="D52" s="172">
        <v>23</v>
      </c>
      <c r="E52" s="173"/>
      <c r="F52" s="174"/>
    </row>
    <row r="53" spans="1:6">
      <c r="A53" s="166" t="s">
        <v>344</v>
      </c>
      <c r="B53" s="192" t="s">
        <v>340</v>
      </c>
      <c r="C53" s="163">
        <f>'[1]Сравнение нормативов РС(Я)'!S53</f>
        <v>5408</v>
      </c>
      <c r="D53" s="196">
        <f>'[1]2022,2023,2024'!AJ107</f>
        <v>3925</v>
      </c>
      <c r="E53" s="164"/>
      <c r="F53" s="165"/>
    </row>
    <row r="54" spans="1:6">
      <c r="A54" s="180" t="s">
        <v>345</v>
      </c>
      <c r="B54" s="192"/>
      <c r="C54" s="163"/>
      <c r="D54" s="163"/>
      <c r="E54" s="164">
        <f>D54-C54</f>
        <v>0</v>
      </c>
      <c r="F54" s="165"/>
    </row>
    <row r="55" spans="1:6">
      <c r="A55" s="183" t="s">
        <v>346</v>
      </c>
      <c r="B55" s="192" t="s">
        <v>294</v>
      </c>
      <c r="C55" s="163">
        <v>3024</v>
      </c>
      <c r="D55" s="163">
        <f>'[1]2022,2023,2024'!P107</f>
        <v>3101</v>
      </c>
      <c r="E55" s="164">
        <f>D55-C55</f>
        <v>77</v>
      </c>
      <c r="F55" s="165">
        <f>E55/C55</f>
        <v>2.5462962962962962E-2</v>
      </c>
    </row>
    <row r="56" spans="1:6" ht="47.25">
      <c r="A56" s="183" t="s">
        <v>347</v>
      </c>
      <c r="B56" s="192" t="s">
        <v>331</v>
      </c>
      <c r="C56" s="163">
        <v>2524</v>
      </c>
      <c r="D56" s="163">
        <f>'[1]2022,2023,2024'!AW107</f>
        <v>2588</v>
      </c>
      <c r="E56" s="164">
        <f>D56-C56</f>
        <v>64</v>
      </c>
      <c r="F56" s="165">
        <f>E56/C56</f>
        <v>2.5356576862123614E-2</v>
      </c>
    </row>
    <row r="57" spans="1:6" ht="47.25">
      <c r="A57" s="183" t="s">
        <v>348</v>
      </c>
      <c r="B57" s="192" t="s">
        <v>340</v>
      </c>
      <c r="C57" s="163">
        <v>6161</v>
      </c>
      <c r="D57" s="195">
        <f>'[1]2022,2023,2024'!AH107</f>
        <v>5906</v>
      </c>
      <c r="E57" s="164">
        <f>D57-C57</f>
        <v>-255</v>
      </c>
      <c r="F57" s="165">
        <f>E57/C57</f>
        <v>-4.1389384840123354E-2</v>
      </c>
    </row>
    <row r="58" spans="1:6">
      <c r="A58" s="197" t="s">
        <v>349</v>
      </c>
      <c r="B58" s="198"/>
      <c r="C58" s="163"/>
      <c r="D58" s="163"/>
      <c r="E58" s="164"/>
      <c r="F58" s="165"/>
    </row>
    <row r="59" spans="1:6" ht="31.5">
      <c r="A59" s="184" t="s">
        <v>350</v>
      </c>
      <c r="B59" s="199" t="s">
        <v>299</v>
      </c>
      <c r="C59" s="163">
        <v>19156</v>
      </c>
      <c r="D59" s="163"/>
      <c r="E59" s="164">
        <f>D59-C59</f>
        <v>-19156</v>
      </c>
      <c r="F59" s="165">
        <f>E59/C59</f>
        <v>-1</v>
      </c>
    </row>
    <row r="60" spans="1:6" ht="31.5">
      <c r="A60" s="184" t="s">
        <v>351</v>
      </c>
      <c r="B60" s="199" t="s">
        <v>299</v>
      </c>
      <c r="C60" s="163">
        <v>8277</v>
      </c>
      <c r="D60" s="163"/>
      <c r="E60" s="164">
        <f>D60-C60</f>
        <v>-8277</v>
      </c>
      <c r="F60" s="165">
        <f>E60/C60</f>
        <v>-1</v>
      </c>
    </row>
    <row r="61" spans="1:6">
      <c r="A61" s="184" t="s">
        <v>352</v>
      </c>
      <c r="B61" s="199" t="s">
        <v>299</v>
      </c>
      <c r="C61" s="163">
        <v>10879</v>
      </c>
      <c r="D61" s="163"/>
      <c r="E61" s="164">
        <f>D61-C61</f>
        <v>-10879</v>
      </c>
      <c r="F61" s="165">
        <f>E61/C61</f>
        <v>-1</v>
      </c>
    </row>
    <row r="62" spans="1:6">
      <c r="A62" s="184" t="s">
        <v>353</v>
      </c>
      <c r="B62" s="199" t="s">
        <v>299</v>
      </c>
      <c r="C62" s="163">
        <v>304</v>
      </c>
      <c r="D62" s="163"/>
      <c r="E62" s="164">
        <f>D62-C62</f>
        <v>-304</v>
      </c>
      <c r="F62" s="165">
        <f>E62/C62</f>
        <v>-1</v>
      </c>
    </row>
    <row r="63" spans="1:6" ht="47.25">
      <c r="A63" s="185" t="s">
        <v>354</v>
      </c>
      <c r="B63" s="200" t="s">
        <v>355</v>
      </c>
      <c r="C63" s="163">
        <v>92672</v>
      </c>
      <c r="D63" s="163"/>
      <c r="E63" s="164">
        <f>D63-C63</f>
        <v>-92672</v>
      </c>
      <c r="F63" s="165">
        <f>E63/C63</f>
        <v>-1</v>
      </c>
    </row>
    <row r="64" spans="1:6">
      <c r="A64" s="186"/>
      <c r="B64" s="186"/>
      <c r="C64" s="187"/>
    </row>
    <row r="65" spans="1:3">
      <c r="A65" s="186"/>
      <c r="B65" s="186"/>
      <c r="C65" s="187"/>
    </row>
    <row r="66" spans="1:3">
      <c r="A66" s="186"/>
      <c r="B66" s="186"/>
      <c r="C66" s="187"/>
    </row>
    <row r="67" spans="1:3">
      <c r="A67" s="186"/>
      <c r="B67" s="186"/>
      <c r="C67" s="187"/>
    </row>
    <row r="68" spans="1:3">
      <c r="A68" s="186"/>
      <c r="B68" s="186"/>
      <c r="C68" s="187"/>
    </row>
    <row r="69" spans="1:3">
      <c r="A69" s="186"/>
      <c r="B69" s="186"/>
      <c r="C69" s="187"/>
    </row>
    <row r="70" spans="1:3">
      <c r="A70" s="186"/>
      <c r="B70" s="186"/>
      <c r="C70" s="187"/>
    </row>
    <row r="71" spans="1:3">
      <c r="A71" s="186"/>
      <c r="B71" s="186"/>
      <c r="C71" s="187"/>
    </row>
    <row r="72" spans="1:3">
      <c r="A72" s="186"/>
      <c r="B72" s="186"/>
      <c r="C72" s="187"/>
    </row>
    <row r="73" spans="1:3">
      <c r="A73" s="186"/>
      <c r="B73" s="186"/>
      <c r="C73" s="187"/>
    </row>
    <row r="74" spans="1:3">
      <c r="A74" s="186"/>
      <c r="B74" s="186"/>
      <c r="C74" s="187"/>
    </row>
    <row r="75" spans="1:3">
      <c r="A75" s="186"/>
      <c r="B75" s="186"/>
      <c r="C75" s="187"/>
    </row>
    <row r="76" spans="1:3">
      <c r="A76" s="186"/>
      <c r="B76" s="186"/>
      <c r="C76" s="187"/>
    </row>
    <row r="77" spans="1:3">
      <c r="A77" s="186"/>
      <c r="B77" s="186"/>
      <c r="C77" s="187"/>
    </row>
    <row r="78" spans="1:3">
      <c r="A78" s="186"/>
      <c r="B78" s="186"/>
      <c r="C78" s="187"/>
    </row>
    <row r="79" spans="1:3">
      <c r="A79" s="186"/>
      <c r="B79" s="186"/>
      <c r="C79" s="187"/>
    </row>
    <row r="80" spans="1:3">
      <c r="A80" s="186"/>
      <c r="B80" s="186"/>
      <c r="C80" s="187"/>
    </row>
    <row r="81" spans="1:3">
      <c r="A81" s="186"/>
      <c r="B81" s="186"/>
      <c r="C81" s="187"/>
    </row>
    <row r="82" spans="1:3">
      <c r="A82" s="186"/>
      <c r="B82" s="186"/>
      <c r="C82" s="187"/>
    </row>
    <row r="83" spans="1:3">
      <c r="A83" s="186"/>
      <c r="B83" s="186"/>
      <c r="C83" s="187"/>
    </row>
    <row r="84" spans="1:3">
      <c r="A84" s="186"/>
      <c r="B84" s="186"/>
      <c r="C84" s="187"/>
    </row>
    <row r="85" spans="1:3">
      <c r="A85" s="186"/>
      <c r="B85" s="186"/>
      <c r="C85" s="187"/>
    </row>
    <row r="86" spans="1:3">
      <c r="A86" s="186"/>
      <c r="B86" s="186"/>
      <c r="C86" s="187"/>
    </row>
    <row r="87" spans="1:3">
      <c r="A87" s="186"/>
      <c r="B87" s="186"/>
      <c r="C87" s="187"/>
    </row>
    <row r="88" spans="1:3">
      <c r="A88" s="186"/>
      <c r="B88" s="186"/>
      <c r="C88" s="187"/>
    </row>
    <row r="89" spans="1:3">
      <c r="A89" s="186"/>
      <c r="B89" s="186"/>
      <c r="C89" s="187"/>
    </row>
    <row r="90" spans="1:3">
      <c r="A90" s="186"/>
      <c r="B90" s="186"/>
      <c r="C90" s="187"/>
    </row>
    <row r="91" spans="1:3">
      <c r="A91" s="186"/>
      <c r="B91" s="186"/>
      <c r="C91" s="187"/>
    </row>
    <row r="92" spans="1:3">
      <c r="A92" s="186"/>
      <c r="B92" s="186"/>
      <c r="C92" s="187"/>
    </row>
    <row r="93" spans="1:3">
      <c r="A93" s="186"/>
      <c r="B93" s="186"/>
      <c r="C93" s="187"/>
    </row>
    <row r="94" spans="1:3">
      <c r="A94" s="186"/>
      <c r="B94" s="186"/>
      <c r="C94" s="187"/>
    </row>
    <row r="95" spans="1:3">
      <c r="A95" s="186"/>
      <c r="B95" s="186"/>
      <c r="C95" s="187"/>
    </row>
    <row r="96" spans="1:3">
      <c r="A96" s="186"/>
      <c r="B96" s="186"/>
      <c r="C96" s="187"/>
    </row>
    <row r="97" spans="1:3">
      <c r="A97" s="186"/>
      <c r="B97" s="186"/>
      <c r="C97" s="187"/>
    </row>
    <row r="98" spans="1:3">
      <c r="A98" s="186"/>
      <c r="B98" s="186"/>
      <c r="C98" s="187"/>
    </row>
  </sheetData>
  <mergeCells count="3">
    <mergeCell ref="A1:F1"/>
    <mergeCell ref="A3:A4"/>
    <mergeCell ref="B3:B4"/>
  </mergeCells>
  <pageMargins left="0.23622047244094491" right="0.23622047244094491" top="0.74803149606299213" bottom="0.74803149606299213" header="0.31496062992125984" footer="0.31496062992125984"/>
  <pageSetup paperSize="9" scale="63" fitToHeight="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Сравнение</vt:lpstr>
      <vt:lpstr>Лист1</vt:lpstr>
      <vt:lpstr>Лист2</vt:lpstr>
      <vt:lpstr>Лист3</vt:lpstr>
      <vt:lpstr>Лист3!Область_печати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uvarovar</cp:lastModifiedBy>
  <cp:lastPrinted>2026-02-18T09:18:40Z</cp:lastPrinted>
  <dcterms:created xsi:type="dcterms:W3CDTF">2026-01-19T03:26:59Z</dcterms:created>
  <dcterms:modified xsi:type="dcterms:W3CDTF">2026-02-27T02:37:43Z</dcterms:modified>
</cp:coreProperties>
</file>